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manino_minenergia_gov_co/Documents/MINAS 2025/2. Planeación/PLANEACIÓN/Seguimiento Planeación Estratégico/"/>
    </mc:Choice>
  </mc:AlternateContent>
  <xr:revisionPtr revIDLastSave="90" documentId="8_{D51719E4-74C9-44EE-8722-CA82AEDDD9CA}" xr6:coauthVersionLast="47" xr6:coauthVersionMax="47" xr10:uidLastSave="{3E3AED6F-0404-4BFD-9C8B-692663355004}"/>
  <bookViews>
    <workbookView xWindow="-80" yWindow="-80" windowWidth="19360" windowHeight="10240" xr2:uid="{A1964294-F39B-4883-B395-F89F5C4F4D78}"/>
  </bookViews>
  <sheets>
    <sheet name="TABLERO" sheetId="1" r:id="rId1"/>
    <sheet name="% AVANC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9" i="1" l="1"/>
  <c r="AE34" i="1"/>
  <c r="AF34" i="1" s="1"/>
  <c r="AE31" i="1" l="1"/>
  <c r="AF31" i="1" s="1"/>
  <c r="AE29" i="1" l="1"/>
  <c r="AF29" i="1" s="1"/>
  <c r="AE26" i="1"/>
  <c r="AF26" i="1" s="1"/>
  <c r="AE23" i="1"/>
  <c r="AF23" i="1" s="1"/>
  <c r="AE20" i="1"/>
  <c r="AF20" i="1" s="1"/>
  <c r="AE17" i="1"/>
  <c r="AF17" i="1" s="1"/>
  <c r="AE12" i="1"/>
  <c r="AF12" i="1" s="1"/>
  <c r="AE10" i="1"/>
  <c r="AF10" i="1" s="1"/>
  <c r="AF36" i="1"/>
  <c r="E13" i="2" l="1"/>
  <c r="D22" i="2"/>
  <c r="D21" i="2"/>
  <c r="D20" i="2"/>
  <c r="D19" i="2"/>
  <c r="D18" i="2"/>
  <c r="D16" i="2"/>
  <c r="D12" i="2"/>
  <c r="D11" i="2"/>
  <c r="D10" i="2"/>
  <c r="D9" i="2"/>
  <c r="AJ2" i="1"/>
  <c r="D6" i="2"/>
  <c r="D4" i="2"/>
  <c r="D7" i="2"/>
  <c r="E7" i="2"/>
  <c r="E12" i="2"/>
  <c r="E10" i="2"/>
  <c r="E9" i="2"/>
  <c r="E5" i="2"/>
  <c r="E6" i="2"/>
  <c r="D5" i="2"/>
  <c r="E11" i="2"/>
  <c r="E4" i="2"/>
  <c r="E8" i="2"/>
  <c r="D24" i="2" l="1"/>
  <c r="E25" i="2"/>
  <c r="D25" i="2"/>
  <c r="E26" i="2"/>
  <c r="D26" i="2"/>
  <c r="D28" i="2"/>
  <c r="E29" i="2"/>
  <c r="D29" i="2"/>
  <c r="D14" i="2"/>
  <c r="D31" i="2"/>
  <c r="D32" i="2"/>
  <c r="E32" i="2"/>
  <c r="E18" i="2"/>
  <c r="E19" i="2"/>
  <c r="E20" i="2"/>
  <c r="E21" i="2"/>
  <c r="E22" i="2"/>
  <c r="E16" i="2" l="1"/>
  <c r="E17" i="2"/>
  <c r="E31" i="2"/>
  <c r="E33" i="2"/>
  <c r="E15" i="2"/>
  <c r="E14" i="2"/>
  <c r="E30" i="2"/>
  <c r="E28" i="2"/>
  <c r="E24" i="2"/>
  <c r="E27" i="2"/>
  <c r="E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</author>
  </authors>
  <commentList>
    <comment ref="D17" authorId="0" shapeId="0" xr:uid="{1CBF5B62-B907-43D1-A685-A4F8A22BD382}">
      <text>
        <r>
          <rPr>
            <b/>
            <sz val="9"/>
            <color indexed="81"/>
            <rFont val="Tahoma"/>
            <family val="2"/>
          </rPr>
          <t>Aleja:</t>
        </r>
        <r>
          <rPr>
            <sz val="9"/>
            <color indexed="81"/>
            <rFont val="Tahoma"/>
            <family val="2"/>
          </rPr>
          <t xml:space="preserve">
Validar informe Dr. Mario</t>
        </r>
      </text>
    </comment>
  </commentList>
</comments>
</file>

<file path=xl/sharedStrings.xml><?xml version="1.0" encoding="utf-8"?>
<sst xmlns="http://schemas.openxmlformats.org/spreadsheetml/2006/main" count="229" uniqueCount="164">
  <si>
    <t>MINISTERIO DE MINAS Y ENERGÍA</t>
  </si>
  <si>
    <t>Peso de cada proceso:</t>
  </si>
  <si>
    <t>SECRETARÍA GENERAL</t>
  </si>
  <si>
    <t>MONITOREO Y CUMPLIMIENTO ESTRATÉGICO</t>
  </si>
  <si>
    <t>TABLERO DE CONTROL ESTRATEGICO</t>
  </si>
  <si>
    <t>INFORMACIÓN GENERAL Y PROGRAMACIÓN</t>
  </si>
  <si>
    <t>MONITOREO Y CUMPLIMIENTO</t>
  </si>
  <si>
    <t>TEMA ESTRATEGICO</t>
  </si>
  <si>
    <t>ACTIVIDADES</t>
  </si>
  <si>
    <t>ACCIONES</t>
  </si>
  <si>
    <t>PRODUCTO</t>
  </si>
  <si>
    <t>RESPONSABLES</t>
  </si>
  <si>
    <t>FECHA DE CUMPLIMIENTO</t>
  </si>
  <si>
    <t>PROGRAMACIÓN POR ACTIVIDAD</t>
  </si>
  <si>
    <t>% EJECUCIÓN MENSUAL ACTIVIDAD</t>
  </si>
  <si>
    <t>% GENERAL DE CUMPLIMIENTO DEL 
TEMA ESTRATEGICO</t>
  </si>
  <si>
    <t>REGISTRO DE AVANCE</t>
  </si>
  <si>
    <t>EVIDENCIA LINK REPOSITORIO</t>
  </si>
  <si>
    <t xml:space="preserve">INDICADOR </t>
  </si>
  <si>
    <t>MARZO</t>
  </si>
  <si>
    <t>ABRIL</t>
  </si>
  <si>
    <t>MAYO</t>
  </si>
  <si>
    <t>JUNIO</t>
  </si>
  <si>
    <t>JULIO</t>
  </si>
  <si>
    <t>AGOS</t>
  </si>
  <si>
    <t>SEPT</t>
  </si>
  <si>
    <t>OCT</t>
  </si>
  <si>
    <t>NOV</t>
  </si>
  <si>
    <t>DIC</t>
  </si>
  <si>
    <t>META</t>
  </si>
  <si>
    <t>% ACUMULADO</t>
  </si>
  <si>
    <t>TOTAL</t>
  </si>
  <si>
    <t>CAMBIO DE SEDE</t>
  </si>
  <si>
    <t>Definir traslado por parte de la Alta Dirección</t>
  </si>
  <si>
    <t>Remitir informe que establezca el contexto para el cambio de sede.</t>
  </si>
  <si>
    <t>Informe enviado por correo electrónico</t>
  </si>
  <si>
    <t>SAF</t>
  </si>
  <si>
    <t>% de avance del cambio de sede</t>
  </si>
  <si>
    <t>* Se remitió mediante correo electrónico el informe de contexto al Secretario General.</t>
  </si>
  <si>
    <t>Decisión por parte de la Alta Dirección</t>
  </si>
  <si>
    <t>Actas que contenga la decisión</t>
  </si>
  <si>
    <t>Alta Dirección</t>
  </si>
  <si>
    <t>Establecer y desarrollar plan de trabajo para el traslado a la nueva sede</t>
  </si>
  <si>
    <t>Definir responsables del organizar el traslado</t>
  </si>
  <si>
    <t>Conformación de grupo interdisciplinario (Equipo Líder Traslado)</t>
  </si>
  <si>
    <t>Alta Dirección (Ministro, Secretaria General)</t>
  </si>
  <si>
    <t>Por definir</t>
  </si>
  <si>
    <t>Validar permisos requeridos para el traslado</t>
  </si>
  <si>
    <t>Permisos y/o autorizaciones</t>
  </si>
  <si>
    <t>Equipo Líder Traslado</t>
  </si>
  <si>
    <t>Establecer presupuesto</t>
  </si>
  <si>
    <t>CDP 2025; Solicitud de Vigencias Futuras; Sondeos de mercado</t>
  </si>
  <si>
    <t>Definir y/o validar requerimientos mínimos de la nueva sede</t>
  </si>
  <si>
    <t>Criterios de selección; Definición de la nueva sede</t>
  </si>
  <si>
    <t>Definir e implementar la logística para el traslado a la nueva sede</t>
  </si>
  <si>
    <r>
      <t>Cronogramas</t>
    </r>
    <r>
      <rPr>
        <i/>
        <sz val="11"/>
        <color theme="1"/>
        <rFont val="Aptos Narrow"/>
        <family val="2"/>
        <scheme val="minor"/>
      </rPr>
      <t xml:space="preserve"> (Contratación; Traslado; Socialización de traslado); </t>
    </r>
    <r>
      <rPr>
        <sz val="11"/>
        <color theme="1"/>
        <rFont val="Aptos Narrow"/>
        <family val="2"/>
        <scheme val="minor"/>
      </rPr>
      <t xml:space="preserve">Documentos de estructuración proceso contractual </t>
    </r>
    <r>
      <rPr>
        <i/>
        <sz val="11"/>
        <color theme="1"/>
        <rFont val="Aptos Narrow"/>
        <family val="2"/>
        <scheme val="minor"/>
      </rPr>
      <t>(Justificaciones, Sondeos de mercado, Estudios previos, Contrato de arrendamiento, Polizas)</t>
    </r>
    <r>
      <rPr>
        <sz val="11"/>
        <color theme="1"/>
        <rFont val="Aptos Narrow"/>
        <family val="2"/>
        <scheme val="minor"/>
      </rPr>
      <t xml:space="preserve">; Informes de avance del proceso de traslado </t>
    </r>
  </si>
  <si>
    <t>PLAN PARCIAL CIUDAD CAN</t>
  </si>
  <si>
    <t>Acuerdos con la  Agencia Nacional Inmobiliaria - ANIM</t>
  </si>
  <si>
    <t>Remitir informe con el contexto del Plan Parcial Ciudad CAN y del convenio con ANIM</t>
  </si>
  <si>
    <t>% de avance en los acuerdos del Plan Parcial Ciudad CAN</t>
  </si>
  <si>
    <t>* Se remitió mediante correo electrónico el informe de contexto al Secretario General.
* El día 23 de mayo se llevó a cabo reunión en el despacho del Secretario General en el cual se detallaron los aspectos relevantes a tener en cuenta para el oficio que se debe enviar a la ANIM.</t>
  </si>
  <si>
    <t>Gestionar reunión con la ANIM</t>
  </si>
  <si>
    <t>Mesa de trabajo</t>
  </si>
  <si>
    <t xml:space="preserve">SG </t>
  </si>
  <si>
    <t>* Se radicó memorando a la ANIM, para solicitar el reintegro delpredio entregado por convenio GGC-285-2014 (ANIM), en este se realizó la solicitud de reunión.</t>
  </si>
  <si>
    <t>Realizar comentarios al proyecto de resolución de la ANIM</t>
  </si>
  <si>
    <t>Oficio (MME a la ANIM)</t>
  </si>
  <si>
    <t>REVISIÓN DE LA DOCUMENTACIÓN DE LA SAF</t>
  </si>
  <si>
    <t>Elaborar el plan de trabajo para la actualización de la documentación de la SAF</t>
  </si>
  <si>
    <t>Identificar y priorizar los documentos a actualizar y a eliminiar</t>
  </si>
  <si>
    <t>Lista de documentos para eliminar</t>
  </si>
  <si>
    <t>% de avance de documentos revisados y actualizados</t>
  </si>
  <si>
    <t>* El día martes 6 de mayo de  se remitió el listados maestro de documentos mediante correo electrónico a los grupos de la SAF con el  fin que ellos determinen cuales documentos deben actualizarse, cuales eliminarse y cuales están actualizados. Esta información nos la harán llegar el día 14 de mayo de  2025
* Se solicitó el día 2 de mayo mediante correo electrónico a la Oficina de Planeación la eliminación del formato acta de de Aceptación de Oferta, y se recibió respuesta de la confirmación de la eliminación el día 6 de mayo de 2025.
* Se realizó reunión con el proceso de Gestión Contractual el día lunes 5 de mayo, con el fin de determinar cuales son los ajustes que requeire el procedimiento de sancionatorios.
*Se determinaron los documentos que se van a actualizar, a eliminar y cuales estan actualizados.</t>
  </si>
  <si>
    <t xml:space="preserve">Solicitar los documentos (procedimientos, instructivos, guías manuales, formatos) identificados para eliminar  </t>
  </si>
  <si>
    <t>Lista de documentos priorizados para actualizar</t>
  </si>
  <si>
    <t>Se adjunta  la lista de documentos priorizados para actualizar conforme las necesidades de la Subdirección Administrativa y Financiera.</t>
  </si>
  <si>
    <t>Actualizar los documentos priorizados</t>
  </si>
  <si>
    <t>Documentos actualizados</t>
  </si>
  <si>
    <t>OCTUBRE</t>
  </si>
  <si>
    <t>LIQUIDACIONES</t>
  </si>
  <si>
    <t>Desarrollar un módulo en NEON para el seguimiento y gestión de liquidación de contratos y convenios.</t>
  </si>
  <si>
    <t>Realizar el levantamiendo del desarrollo con Megasoft.</t>
  </si>
  <si>
    <t>Formato Historia de Usuario</t>
  </si>
  <si>
    <t>SAF- Grupo de Gestión Contractual</t>
  </si>
  <si>
    <t xml:space="preserve">% de avance de la implementación del módulo de liquidacionesen NEÓN </t>
  </si>
  <si>
    <t>Se elaboró la historia de usuario documento mediante el cual se realizó la solicitud a Megasoft para el desarrollo en la plataforma NEON.</t>
  </si>
  <si>
    <t>Realizar mesas de trabajo en el ambiente de pruebas.</t>
  </si>
  <si>
    <t>Grabaciones y/o actas de las mesas de trabajo.</t>
  </si>
  <si>
    <t>SEPTIEMBRE</t>
  </si>
  <si>
    <t>Realizar la implementación del desarrollo en ambiente de producción.</t>
  </si>
  <si>
    <t>Acta de entrega</t>
  </si>
  <si>
    <t>NOVIEMBRE</t>
  </si>
  <si>
    <t>SEGUIMIENTO COMISIONES EXTEMPORÁNEAS</t>
  </si>
  <si>
    <t xml:space="preserve">Disminuir en 12% las comisiones extemporáneas con respecto al primer trimestre de 2025. </t>
  </si>
  <si>
    <t>Construir estrategia para la disminución de comisiones extemporáneas</t>
  </si>
  <si>
    <t>Documento con la estrategia a implementar</t>
  </si>
  <si>
    <t>SAF- Grupo de Comisiones</t>
  </si>
  <si>
    <t>% de avance al seguimiento de las comisiones extemporáneas</t>
  </si>
  <si>
    <t>Se llevó a cabo reunión  con el Grupo de Comisiones el día 22 de mayo, para definir la estrategia. Se  elaboró la estrategia para la reducción de comisiones.</t>
  </si>
  <si>
    <t xml:space="preserve">Implementar la estrategia </t>
  </si>
  <si>
    <t>Memorando de socialización
Socializaciones en teams
Piezas gráficas
Reporte semanal de extemporaneidad en comisiones</t>
  </si>
  <si>
    <t>Se proyectó la circular la cual se encuentra en revisión.
Se regresó el proyecto de Circular al Grupo de Comisiones con las observaciones de la Subdirección Administrativa y Financiera para ajustes y versión final.</t>
  </si>
  <si>
    <t xml:space="preserve">Elaborar un informe de resultados mensual de la implementación de la estrategia a partir del mes agosto </t>
  </si>
  <si>
    <t>Informe de resultados
Presentación comité directivo.</t>
  </si>
  <si>
    <t>DICIEMBRE</t>
  </si>
  <si>
    <t>SEGUIMIENTO PRESUPUESTAL</t>
  </si>
  <si>
    <t>Cumplimiento de acuerdos de gestión presupuestales.</t>
  </si>
  <si>
    <t>Remitir informes de ejecución presupuestal mensuales.</t>
  </si>
  <si>
    <t>Informe ejecución presupuestal  y correos electrónicos.</t>
  </si>
  <si>
    <t>SAF- Grupo de Presupuesto</t>
  </si>
  <si>
    <t>MAYO-NOVIEMBRE</t>
  </si>
  <si>
    <t>% de seguimiento a la gestión presupuestal</t>
  </si>
  <si>
    <t>Se remitió correo electrónico el día 02 de mayo de 2025  a todas las dependencias del MME en donde se adjuntó el informe de seguimiento a la ejecución presupuestal. De igual forma, durante el mes de mayo se han llevado a cabo diferentes reuniones de seguimiento a las dependencias del MME en conjunto  con la Oficina de Planeación y Gestión Contractual, en las cuales se revisan los acuerdos de gestión (presupuesto), Plan de Adquisiciones y Ejecución Presupuestal</t>
  </si>
  <si>
    <t>Realizar mesas de seguimiento presupuestal mensuales con las dependencias a partir del mes de mayo hasta noviembre de 2025.</t>
  </si>
  <si>
    <t>Grabación  de teams - notas de seguimiento mensual</t>
  </si>
  <si>
    <t>SEGUIMIENTO AL PRESUPUESTO DEL PROYECTO SEDES</t>
  </si>
  <si>
    <t>Realizar seguimiento a la ejecución del presupuesto para el mantenimiento de la  infraestructura de las sedes del MME</t>
  </si>
  <si>
    <r>
      <t>Seguimiento al cumplimiento del cronograma de contratación de la iniciativa de inversión "</t>
    </r>
    <r>
      <rPr>
        <i/>
        <sz val="16"/>
        <rFont val="Arial"/>
        <family val="2"/>
      </rPr>
      <t>Cálculo de la huella de carbono e inventario de gases de efecto invernadero GEI 2025/ Certificados de carbono neutralidad para emisiones residuales</t>
    </r>
    <r>
      <rPr>
        <sz val="16"/>
        <rFont val="Arial"/>
        <family val="2"/>
      </rPr>
      <t xml:space="preserve"> "</t>
    </r>
  </si>
  <si>
    <t>Matriz de seguimiento del avance del cronograma cada dos meses</t>
  </si>
  <si>
    <t>SAF- Gestión Administrativa</t>
  </si>
  <si>
    <t>MAYO - DICIEMBRE</t>
  </si>
  <si>
    <t>% de seguimiento a la gestión presupuestal del proyecto SEDES</t>
  </si>
  <si>
    <t>De acuerdo al seguimiento realizado se observa que para este proyecto a la fecha ya se estructuró la invitación publica en Grupo de Gestión Contractual para el cargue del proceso en SECOP II, actualmente se encuentra en el flujo de aprobación de Neón.</t>
  </si>
  <si>
    <r>
      <t>Seguimiento al cumplimiento del cronograma de contratación de la iniciativa de inversión "</t>
    </r>
    <r>
      <rPr>
        <i/>
        <sz val="16"/>
        <rFont val="Arial"/>
        <family val="2"/>
      </rPr>
      <t>Realizar obras de mejoras y adecuaciones  de la infraestructura de las sedes el Ministerio de Minas y Energía</t>
    </r>
    <r>
      <rPr>
        <sz val="16"/>
        <rFont val="Arial"/>
        <family val="2"/>
      </rPr>
      <t xml:space="preserve"> "</t>
    </r>
  </si>
  <si>
    <t>Para este proyecto se evidencia que a la fecha ya se cerraron las solicitudes de información proveedores SIP 014 2025 Y SIP017 2025, de igual forma, se adelantó la estructuración de los estudios de mercado del proceso con el componente financiero y se procedió a unificar objetos proyectos “sedes” e “institucional” en el componente energético. El próximo paso a ejecutar es la radicación en el flujo de Neón para cargue en SECOP II</t>
  </si>
  <si>
    <r>
      <t>Seguimiento al cumplimiento del cronograma de contratación de la iniciativa de inversión "</t>
    </r>
    <r>
      <rPr>
        <i/>
        <sz val="16"/>
        <rFont val="Arial"/>
        <family val="2"/>
      </rPr>
      <t>Optimización y adecuación de los sistemas de distribución de agua en los baños de la sede Archivo Central del Ministerio de Minas y Energía</t>
    </r>
    <r>
      <rPr>
        <sz val="16"/>
        <rFont val="Arial"/>
        <family val="2"/>
      </rPr>
      <t>"</t>
    </r>
  </si>
  <si>
    <t xml:space="preserve">Para este proyecto ya se finalizó la elaboración de los estudios de mercado y está en proceso de estructuración los estudios previos con el fin de dejarlos radicados en el mes de mayo. </t>
  </si>
  <si>
    <t>CAPACITACIONES SAF</t>
  </si>
  <si>
    <t>Fortalecer el conocimiento de los funcionarios y contratistas</t>
  </si>
  <si>
    <t>Elaborar el  cronograma de capacitaciones para contratistas y funcionarios en temas relacionados con la actividades de la Subdirección Administrativa y Financiera</t>
  </si>
  <si>
    <t>Cronograma de capacitaciones</t>
  </si>
  <si>
    <t>MAYO-SEPTIEMBRE</t>
  </si>
  <si>
    <t>% de avance en la ejecución de las capacitaciones</t>
  </si>
  <si>
    <t>* Se llevo a cabo la capacitación en Daño Antijurídico en cabeza de la Agencia Nacional de Defensa Jurídica el día 28 de abril de 2025 a las 9:00 a.m. para todos los funcionarios y contratistas de la SAF.
* Se logró coordinación interinstitucional con la Agencia Nacional de Seguridad Vial, para recibir capacitación presencial para los colaboradores y conductores del MME. Se solicitó a la Subdirección de Talento Humano el poyo logístico para ejecutar esta capacitación.</t>
  </si>
  <si>
    <t>Ejecutar el cronograma de capacitaciones programado</t>
  </si>
  <si>
    <t>Listados de asistencia, presentaciones y/o grabaciones</t>
  </si>
  <si>
    <t>% EJECUCIÓN MENSUAL POR ACTIVIDAD</t>
  </si>
  <si>
    <t>% GENERAL DE CUMPLIMIENTO DEL TEMA ESTRATEGICO</t>
  </si>
  <si>
    <t>ESTRUCTURA Y GESTIÓN ORGANIZACIONAL</t>
  </si>
  <si>
    <t>MODERNIZACIÓN DE LA ESTRUCTURA DEL MINISTERIO</t>
  </si>
  <si>
    <t>FUSIÓN IPSE CON LA ANH 
(ANE - AGENCIA NACIONAL DE ENERGÍA)</t>
  </si>
  <si>
    <t>FORMALIZACION LABORAL</t>
  </si>
  <si>
    <t>AJUSTE REGLAMENTACIÓN FONENERGIA</t>
  </si>
  <si>
    <t>GRUPO DE TECNOLOGÍAS DE LA INFORMACIÓN Y LAS COMUNICACIONES - TIC</t>
  </si>
  <si>
    <t>CENTRO DE MONITOREO SECTORIAL</t>
  </si>
  <si>
    <t>ESTRATEGIA DE GOBIERNO Y MONITOREO DEL DATO INSTITUCIONAL Y SECTORIAL</t>
  </si>
  <si>
    <t>CONTRATACIÓN INFRAESTRUCTURA TI</t>
  </si>
  <si>
    <t>SOLUCIONES TECNOLOGICAS CON TECNOLOGIAS EMERGENTES</t>
  </si>
  <si>
    <t>CONTRATACION PERSONAS NATURALES 5 PROYECTOS DE INVERSION</t>
  </si>
  <si>
    <t>CONTRATACION 292 PERSONAS NATURALES</t>
  </si>
  <si>
    <t>CONTRATACION Y SUPERVISIÓN BIENES Y SERVICIOS SECRETARIA GENERAL</t>
  </si>
  <si>
    <t>CONTRATACION 71 BIENES Y SERVICIOS</t>
  </si>
  <si>
    <t>NEGOCIACIÓN SINDICAL</t>
  </si>
  <si>
    <t>INSTALACIÓN Y APERTURA DEL PROCESO DE NEGOCIACIÓN</t>
  </si>
  <si>
    <t>DESARROLLO DE LA NEGOCIACIÓN</t>
  </si>
  <si>
    <t>FORMALIZACIÓN DE ACUERDOS ALCANZADOS</t>
  </si>
  <si>
    <t>CIERRE DE LA NEGOCIACIÓN</t>
  </si>
  <si>
    <t>SEGUIMIENTO AL CUMPLIMIENTO DEL ACUERDO</t>
  </si>
  <si>
    <t>CONFORMACION GRUPO INTERNO DE TRABAJO DE ACTIVOS</t>
  </si>
  <si>
    <t>Realizar el Diagnostico Institcional de activos-</t>
  </si>
  <si>
    <t>Conformar la mesa de trabajo institucional</t>
  </si>
  <si>
    <t>Definición del grupo de trabajo</t>
  </si>
  <si>
    <t>TRASLADO SEDE MINISTERIO</t>
  </si>
  <si>
    <t>CONFORMACION GRUPO INTERNO DE GESTIÓN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</si>
</sst>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%"/>
  </numFmts>
  <fonts count="36"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8"/>
      <color theme="1"/>
      <name val="Arial"/>
      <family val="2"/>
    </font>
    <font>
      <sz val="16"/>
      <color theme="1"/>
      <name val="Arial"/>
      <family val="2"/>
    </font>
    <font>
      <sz val="11"/>
      <color theme="0"/>
      <name val="Aptos Narrow"/>
      <family val="2"/>
      <scheme val="minor"/>
    </font>
    <font>
      <b/>
      <sz val="26"/>
      <color theme="1"/>
      <name val="Arial"/>
      <family val="2"/>
    </font>
    <font>
      <sz val="30"/>
      <name val="Arial"/>
      <family val="2"/>
    </font>
    <font>
      <b/>
      <sz val="18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25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36"/>
      <color theme="0"/>
      <name val="Arial"/>
      <family val="2"/>
    </font>
    <font>
      <b/>
      <sz val="72"/>
      <color theme="0"/>
      <name val="Arial"/>
      <family val="2"/>
    </font>
    <font>
      <b/>
      <sz val="8"/>
      <color theme="1"/>
      <name val="Arial"/>
      <family val="2"/>
    </font>
    <font>
      <sz val="20"/>
      <color theme="1"/>
      <name val="Arial"/>
      <family val="2"/>
    </font>
    <font>
      <b/>
      <sz val="18"/>
      <name val="Arial"/>
      <family val="2"/>
    </font>
    <font>
      <sz val="28"/>
      <color theme="1"/>
      <name val="Arial"/>
      <family val="2"/>
    </font>
    <font>
      <sz val="16"/>
      <name val="Arial"/>
      <family val="2"/>
    </font>
    <font>
      <sz val="22"/>
      <color rgb="FF000000"/>
      <name val="Arial"/>
      <family val="2"/>
    </font>
    <font>
      <sz val="30"/>
      <color rgb="FF000000"/>
      <name val="Arial"/>
      <family val="2"/>
    </font>
    <font>
      <b/>
      <sz val="71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i/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Aptos Narrow"/>
      <family val="2"/>
      <scheme val="minor"/>
    </font>
    <font>
      <b/>
      <sz val="24"/>
      <color theme="1"/>
      <name val="Arial"/>
      <family val="2"/>
    </font>
    <font>
      <sz val="24"/>
      <color rgb="FF000000"/>
      <name val="Arial"/>
      <family val="2"/>
    </font>
    <font>
      <sz val="24"/>
      <name val="Arial"/>
      <family val="2"/>
    </font>
    <font>
      <i/>
      <sz val="16"/>
      <name val="Arial"/>
      <family val="2"/>
    </font>
    <font>
      <sz val="2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</patternFill>
    </fill>
    <fill>
      <patternFill patternType="solid">
        <fgColor rgb="FFFFE69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rgb="FF000000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5" borderId="0" applyNumberFormat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8" fillId="8" borderId="1" xfId="1" applyFont="1" applyFill="1" applyBorder="1" applyAlignment="1">
      <alignment horizontal="center" vertical="center" wrapText="1"/>
    </xf>
    <xf numFmtId="0" fontId="8" fillId="10" borderId="19" xfId="1" applyFont="1" applyFill="1" applyBorder="1" applyAlignment="1">
      <alignment horizontal="center" vertical="center" wrapText="1"/>
    </xf>
    <xf numFmtId="0" fontId="8" fillId="10" borderId="15" xfId="1" applyFont="1" applyFill="1" applyBorder="1" applyAlignment="1">
      <alignment horizontal="center" vertical="center" wrapText="1"/>
    </xf>
    <xf numFmtId="0" fontId="8" fillId="10" borderId="20" xfId="1" applyFont="1" applyFill="1" applyBorder="1" applyAlignment="1">
      <alignment horizontal="center" vertical="center" wrapText="1"/>
    </xf>
    <xf numFmtId="164" fontId="12" fillId="2" borderId="0" xfId="2" applyFont="1" applyFill="1" applyAlignment="1">
      <alignment horizontal="right" vertical="center"/>
    </xf>
    <xf numFmtId="0" fontId="11" fillId="0" borderId="0" xfId="0" applyFont="1" applyAlignment="1">
      <alignment horizontal="left" vertical="top" wrapText="1"/>
    </xf>
    <xf numFmtId="0" fontId="8" fillId="7" borderId="20" xfId="1" applyFont="1" applyFill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/>
    </xf>
    <xf numFmtId="0" fontId="15" fillId="7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13" fillId="12" borderId="23" xfId="0" applyFont="1" applyFill="1" applyBorder="1" applyAlignment="1">
      <alignment horizontal="center" vertical="center" wrapText="1"/>
    </xf>
    <xf numFmtId="9" fontId="10" fillId="1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9" fontId="14" fillId="12" borderId="22" xfId="3" applyFont="1" applyFill="1" applyBorder="1" applyAlignment="1">
      <alignment horizontal="center" vertical="center" wrapText="1"/>
    </xf>
    <xf numFmtId="9" fontId="17" fillId="3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5" xfId="0" applyBorder="1"/>
    <xf numFmtId="0" fontId="13" fillId="12" borderId="29" xfId="0" applyFont="1" applyFill="1" applyBorder="1" applyAlignment="1">
      <alignment horizontal="center" vertical="center" wrapText="1"/>
    </xf>
    <xf numFmtId="9" fontId="14" fillId="12" borderId="26" xfId="3" applyFont="1" applyFill="1" applyBorder="1" applyAlignment="1">
      <alignment horizontal="center" vertical="center" wrapText="1"/>
    </xf>
    <xf numFmtId="0" fontId="0" fillId="0" borderId="10" xfId="0" applyBorder="1"/>
    <xf numFmtId="0" fontId="24" fillId="0" borderId="1" xfId="0" applyFont="1" applyBorder="1" applyAlignment="1">
      <alignment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5" fillId="0" borderId="0" xfId="0" applyFont="1"/>
    <xf numFmtId="0" fontId="23" fillId="0" borderId="30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21" xfId="0" applyBorder="1"/>
    <xf numFmtId="0" fontId="0" fillId="0" borderId="18" xfId="0" applyBorder="1"/>
    <xf numFmtId="0" fontId="0" fillId="0" borderId="19" xfId="0" applyBorder="1"/>
    <xf numFmtId="0" fontId="4" fillId="0" borderId="35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38" xfId="0" applyFont="1" applyBorder="1" applyAlignment="1">
      <alignment vertical="center"/>
    </xf>
    <xf numFmtId="0" fontId="20" fillId="0" borderId="38" xfId="0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38" xfId="0" applyFont="1" applyBorder="1" applyAlignment="1">
      <alignment vertical="center" wrapText="1"/>
    </xf>
    <xf numFmtId="0" fontId="30" fillId="0" borderId="0" xfId="0" applyFont="1"/>
    <xf numFmtId="0" fontId="31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19" fillId="0" borderId="35" xfId="0" applyFont="1" applyBorder="1" applyAlignment="1">
      <alignment vertical="center" wrapText="1"/>
    </xf>
    <xf numFmtId="0" fontId="20" fillId="0" borderId="35" xfId="0" applyFont="1" applyBorder="1" applyAlignment="1">
      <alignment horizontal="center" vertical="center"/>
    </xf>
    <xf numFmtId="0" fontId="19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/>
    </xf>
    <xf numFmtId="0" fontId="35" fillId="0" borderId="35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9" xfId="0" applyBorder="1" applyAlignment="1">
      <alignment horizontal="left" wrapText="1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horizontal="left" vertical="top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vertical="top" wrapText="1"/>
    </xf>
    <xf numFmtId="0" fontId="0" fillId="0" borderId="21" xfId="0" applyBorder="1" applyAlignment="1">
      <alignment wrapText="1"/>
    </xf>
    <xf numFmtId="0" fontId="0" fillId="0" borderId="19" xfId="0" applyBorder="1" applyAlignment="1">
      <alignment wrapText="1"/>
    </xf>
    <xf numFmtId="9" fontId="7" fillId="10" borderId="40" xfId="0" applyNumberFormat="1" applyFont="1" applyFill="1" applyBorder="1" applyAlignment="1">
      <alignment horizontal="center" vertical="center" wrapText="1"/>
    </xf>
    <xf numFmtId="9" fontId="7" fillId="10" borderId="39" xfId="0" applyNumberFormat="1" applyFont="1" applyFill="1" applyBorder="1" applyAlignment="1">
      <alignment horizontal="center" vertical="center" wrapText="1"/>
    </xf>
    <xf numFmtId="9" fontId="22" fillId="11" borderId="41" xfId="0" applyNumberFormat="1" applyFont="1" applyFill="1" applyBorder="1" applyAlignment="1">
      <alignment horizontal="center" vertical="center" wrapText="1"/>
    </xf>
    <xf numFmtId="9" fontId="22" fillId="11" borderId="44" xfId="0" applyNumberFormat="1" applyFont="1" applyFill="1" applyBorder="1" applyAlignment="1">
      <alignment horizontal="center" vertical="center" wrapText="1"/>
    </xf>
    <xf numFmtId="9" fontId="22" fillId="11" borderId="45" xfId="0" applyNumberFormat="1" applyFont="1" applyFill="1" applyBorder="1" applyAlignment="1">
      <alignment horizontal="center" vertical="center" wrapText="1"/>
    </xf>
    <xf numFmtId="9" fontId="22" fillId="11" borderId="51" xfId="0" applyNumberFormat="1" applyFont="1" applyFill="1" applyBorder="1" applyAlignment="1">
      <alignment horizontal="center" vertical="center" wrapText="1"/>
    </xf>
    <xf numFmtId="9" fontId="22" fillId="11" borderId="52" xfId="0" applyNumberFormat="1" applyFont="1" applyFill="1" applyBorder="1" applyAlignment="1">
      <alignment horizontal="center" vertical="center" wrapText="1"/>
    </xf>
    <xf numFmtId="9" fontId="22" fillId="11" borderId="53" xfId="0" applyNumberFormat="1" applyFont="1" applyFill="1" applyBorder="1" applyAlignment="1">
      <alignment horizontal="center" vertical="center" wrapText="1"/>
    </xf>
    <xf numFmtId="9" fontId="7" fillId="10" borderId="11" xfId="0" applyNumberFormat="1" applyFont="1" applyFill="1" applyBorder="1" applyAlignment="1">
      <alignment horizontal="center" vertical="center" wrapText="1"/>
    </xf>
    <xf numFmtId="9" fontId="7" fillId="10" borderId="41" xfId="0" applyNumberFormat="1" applyFont="1" applyFill="1" applyBorder="1" applyAlignment="1">
      <alignment horizontal="center" vertical="center" wrapText="1"/>
    </xf>
    <xf numFmtId="9" fontId="7" fillId="10" borderId="44" xfId="0" applyNumberFormat="1" applyFont="1" applyFill="1" applyBorder="1" applyAlignment="1">
      <alignment horizontal="center" vertical="center" wrapText="1"/>
    </xf>
    <xf numFmtId="9" fontId="7" fillId="10" borderId="45" xfId="0" applyNumberFormat="1" applyFont="1" applyFill="1" applyBorder="1" applyAlignment="1">
      <alignment horizontal="center" vertical="center" wrapText="1"/>
    </xf>
    <xf numFmtId="9" fontId="21" fillId="10" borderId="40" xfId="0" applyNumberFormat="1" applyFont="1" applyFill="1" applyBorder="1" applyAlignment="1">
      <alignment horizontal="center" vertical="center" wrapText="1"/>
    </xf>
    <xf numFmtId="9" fontId="21" fillId="10" borderId="39" xfId="0" applyNumberFormat="1" applyFont="1" applyFill="1" applyBorder="1" applyAlignment="1">
      <alignment horizontal="center" vertical="center" wrapText="1"/>
    </xf>
    <xf numFmtId="9" fontId="21" fillId="10" borderId="11" xfId="0" applyNumberFormat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9" fontId="7" fillId="13" borderId="40" xfId="0" applyNumberFormat="1" applyFont="1" applyFill="1" applyBorder="1" applyAlignment="1">
      <alignment horizontal="center" vertical="center" wrapText="1"/>
    </xf>
    <xf numFmtId="0" fontId="7" fillId="13" borderId="39" xfId="0" applyFont="1" applyFill="1" applyBorder="1" applyAlignment="1">
      <alignment horizontal="center" vertical="center" wrapText="1"/>
    </xf>
    <xf numFmtId="0" fontId="33" fillId="13" borderId="40" xfId="0" applyFont="1" applyFill="1" applyBorder="1" applyAlignment="1">
      <alignment horizontal="center" vertical="center" wrapText="1"/>
    </xf>
    <xf numFmtId="0" fontId="33" fillId="13" borderId="39" xfId="0" applyFont="1" applyFill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33" fillId="13" borderId="11" xfId="0" applyFont="1" applyFill="1" applyBorder="1" applyAlignment="1">
      <alignment horizontal="center" vertical="center" wrapText="1"/>
    </xf>
    <xf numFmtId="0" fontId="7" fillId="13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22" fillId="11" borderId="48" xfId="0" applyNumberFormat="1" applyFont="1" applyFill="1" applyBorder="1" applyAlignment="1">
      <alignment horizontal="center" vertical="center" wrapText="1"/>
    </xf>
    <xf numFmtId="9" fontId="7" fillId="10" borderId="10" xfId="3" applyFont="1" applyFill="1" applyBorder="1" applyAlignment="1">
      <alignment horizontal="center" vertical="center" wrapText="1"/>
    </xf>
    <xf numFmtId="9" fontId="7" fillId="10" borderId="11" xfId="3" applyFont="1" applyFill="1" applyBorder="1" applyAlignment="1">
      <alignment horizontal="center" vertical="center" wrapText="1"/>
    </xf>
    <xf numFmtId="9" fontId="7" fillId="10" borderId="39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32" fillId="13" borderId="40" xfId="0" applyFont="1" applyFill="1" applyBorder="1" applyAlignment="1">
      <alignment horizontal="center" vertical="center" wrapText="1"/>
    </xf>
    <xf numFmtId="0" fontId="32" fillId="13" borderId="12" xfId="0" applyFont="1" applyFill="1" applyBorder="1" applyAlignment="1">
      <alignment horizontal="center" vertical="center" wrapText="1"/>
    </xf>
    <xf numFmtId="0" fontId="33" fillId="13" borderId="10" xfId="0" applyFont="1" applyFill="1" applyBorder="1" applyAlignment="1">
      <alignment horizontal="center" vertical="center" wrapText="1"/>
    </xf>
    <xf numFmtId="9" fontId="7" fillId="13" borderId="40" xfId="3" applyFont="1" applyFill="1" applyBorder="1" applyAlignment="1">
      <alignment horizontal="center" vertical="center" wrapText="1"/>
    </xf>
    <xf numFmtId="9" fontId="7" fillId="13" borderId="11" xfId="3" applyFont="1" applyFill="1" applyBorder="1" applyAlignment="1">
      <alignment horizontal="center" vertical="center" wrapText="1"/>
    </xf>
    <xf numFmtId="9" fontId="22" fillId="11" borderId="1" xfId="0" applyNumberFormat="1" applyFont="1" applyFill="1" applyBorder="1" applyAlignment="1">
      <alignment horizontal="center" vertical="center" wrapText="1"/>
    </xf>
    <xf numFmtId="9" fontId="21" fillId="13" borderId="40" xfId="0" applyNumberFormat="1" applyFont="1" applyFill="1" applyBorder="1" applyAlignment="1">
      <alignment horizontal="center" vertical="center" wrapText="1"/>
    </xf>
    <xf numFmtId="9" fontId="21" fillId="13" borderId="12" xfId="0" applyNumberFormat="1" applyFont="1" applyFill="1" applyBorder="1" applyAlignment="1">
      <alignment horizontal="center" vertical="center" wrapText="1"/>
    </xf>
    <xf numFmtId="9" fontId="21" fillId="13" borderId="40" xfId="3" applyFont="1" applyFill="1" applyBorder="1" applyAlignment="1">
      <alignment horizontal="center" vertical="center" wrapText="1"/>
    </xf>
    <xf numFmtId="9" fontId="21" fillId="13" borderId="12" xfId="3" applyFont="1" applyFill="1" applyBorder="1" applyAlignment="1">
      <alignment horizontal="center" vertical="center" wrapText="1"/>
    </xf>
    <xf numFmtId="9" fontId="7" fillId="13" borderId="10" xfId="0" applyNumberFormat="1" applyFont="1" applyFill="1" applyBorder="1" applyAlignment="1">
      <alignment horizontal="center" vertical="center" wrapText="1"/>
    </xf>
    <xf numFmtId="9" fontId="7" fillId="13" borderId="11" xfId="0" applyNumberFormat="1" applyFont="1" applyFill="1" applyBorder="1" applyAlignment="1">
      <alignment horizontal="center" vertical="center" wrapText="1"/>
    </xf>
    <xf numFmtId="9" fontId="7" fillId="13" borderId="39" xfId="0" applyNumberFormat="1" applyFont="1" applyFill="1" applyBorder="1" applyAlignment="1">
      <alignment horizontal="center" vertical="center" wrapText="1"/>
    </xf>
    <xf numFmtId="9" fontId="21" fillId="10" borderId="49" xfId="0" applyNumberFormat="1" applyFont="1" applyFill="1" applyBorder="1" applyAlignment="1">
      <alignment horizontal="center" vertical="center" wrapText="1"/>
    </xf>
    <xf numFmtId="9" fontId="21" fillId="10" borderId="47" xfId="0" applyNumberFormat="1" applyFont="1" applyFill="1" applyBorder="1" applyAlignment="1">
      <alignment horizontal="center" vertical="center" wrapText="1"/>
    </xf>
    <xf numFmtId="9" fontId="21" fillId="10" borderId="46" xfId="0" applyNumberFormat="1" applyFont="1" applyFill="1" applyBorder="1" applyAlignment="1">
      <alignment horizontal="center" vertical="center" wrapText="1"/>
    </xf>
    <xf numFmtId="9" fontId="21" fillId="10" borderId="48" xfId="0" applyNumberFormat="1" applyFont="1" applyFill="1" applyBorder="1" applyAlignment="1">
      <alignment horizontal="center" vertical="center" wrapText="1"/>
    </xf>
    <xf numFmtId="9" fontId="21" fillId="10" borderId="50" xfId="0" applyNumberFormat="1" applyFont="1" applyFill="1" applyBorder="1" applyAlignment="1">
      <alignment horizontal="center" vertical="center" wrapText="1"/>
    </xf>
    <xf numFmtId="9" fontId="21" fillId="10" borderId="12" xfId="0" applyNumberFormat="1" applyFont="1" applyFill="1" applyBorder="1" applyAlignment="1">
      <alignment horizontal="center" vertical="center" wrapText="1"/>
    </xf>
    <xf numFmtId="9" fontId="21" fillId="10" borderId="41" xfId="0" applyNumberFormat="1" applyFont="1" applyFill="1" applyBorder="1" applyAlignment="1">
      <alignment horizontal="center" vertical="center" wrapText="1"/>
    </xf>
    <xf numFmtId="9" fontId="21" fillId="10" borderId="42" xfId="0" applyNumberFormat="1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top" wrapText="1"/>
    </xf>
    <xf numFmtId="0" fontId="3" fillId="12" borderId="0" xfId="0" applyFont="1" applyFill="1" applyAlignment="1">
      <alignment horizontal="center" vertical="top" wrapText="1"/>
    </xf>
    <xf numFmtId="0" fontId="3" fillId="12" borderId="28" xfId="0" applyFont="1" applyFill="1" applyBorder="1" applyAlignment="1">
      <alignment horizontal="center" vertical="top" wrapText="1"/>
    </xf>
    <xf numFmtId="9" fontId="7" fillId="10" borderId="43" xfId="3" applyFont="1" applyFill="1" applyBorder="1" applyAlignment="1">
      <alignment horizontal="center" vertical="center" wrapText="1"/>
    </xf>
    <xf numFmtId="9" fontId="7" fillId="10" borderId="44" xfId="3" applyFont="1" applyFill="1" applyBorder="1" applyAlignment="1">
      <alignment horizontal="center" vertical="center" wrapText="1"/>
    </xf>
    <xf numFmtId="9" fontId="7" fillId="10" borderId="45" xfId="3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9" fontId="21" fillId="10" borderId="44" xfId="0" applyNumberFormat="1" applyFont="1" applyFill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</cellXfs>
  <cellStyles count="4">
    <cellStyle name="Énfasis1" xfId="1" builtinId="29"/>
    <cellStyle name="Millares" xfId="2" builtinId="3"/>
    <cellStyle name="Normal" xfId="0" builtinId="0"/>
    <cellStyle name="Porcentaje" xfId="3" builtinId="5"/>
  </cellStyles>
  <dxfs count="0"/>
  <tableStyles count="0" defaultTableStyle="TableStyleMedium2" defaultPivotStyle="PivotStyleLight16"/>
  <colors>
    <mruColors>
      <color rgb="FFFFDD4F"/>
      <color rgb="FFFFFF99"/>
      <color rgb="FFFFE69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1828800</xdr:colOff>
      <xdr:row>1</xdr:row>
      <xdr:rowOff>171450</xdr:rowOff>
    </xdr:from>
    <xdr:to>
      <xdr:col>2</xdr:col>
      <xdr:colOff>190500</xdr:colOff>
      <xdr:row>4</xdr:row>
      <xdr:rowOff>400050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96E170-DC98-4EEE-9AAC-15D03D105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352425"/>
          <a:ext cx="1990725" cy="1800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33EA4-4F93-4813-A04B-476BCC0F07A8}">
  <dimension ref="B1:AJ36"/>
  <sheetViews>
    <sheetView tabSelected="1" topLeftCell="G5" zoomScale="60" zoomScaleNormal="60" workbookViewId="0">
      <pane ySplit="5" topLeftCell="A17" activePane="bottomLeft" state="frozen"/>
      <selection pane="bottomLeft" activeCell="L17" sqref="L17:L19"/>
    </sheetView>
  </sheetViews>
  <sheetFormatPr defaultColWidth="11.42578125" defaultRowHeight="30.95"/>
  <cols>
    <col min="1" max="1" width="3.42578125" customWidth="1"/>
    <col min="2" max="2" width="54.42578125" customWidth="1"/>
    <col min="3" max="3" width="36.42578125" style="2" customWidth="1"/>
    <col min="4" max="4" width="43.42578125" customWidth="1"/>
    <col min="5" max="5" width="51" style="3" customWidth="1"/>
    <col min="6" max="6" width="39.5703125" customWidth="1"/>
    <col min="7" max="7" width="52.42578125" style="17" customWidth="1"/>
    <col min="8" max="8" width="34.42578125" style="50" customWidth="1"/>
    <col min="9" max="9" width="14.85546875" customWidth="1"/>
    <col min="10" max="10" width="19.42578125" customWidth="1"/>
    <col min="11" max="13" width="14.5703125" customWidth="1"/>
    <col min="14" max="14" width="16.85546875" bestFit="1" customWidth="1"/>
    <col min="15" max="17" width="14.140625" customWidth="1"/>
    <col min="18" max="20" width="19.85546875" customWidth="1"/>
    <col min="21" max="21" width="16.85546875" bestFit="1" customWidth="1"/>
    <col min="22" max="25" width="14.5703125" customWidth="1"/>
    <col min="26" max="30" width="14.140625" customWidth="1"/>
    <col min="31" max="31" width="29.85546875" customWidth="1"/>
    <col min="32" max="32" width="62.42578125" customWidth="1"/>
    <col min="33" max="33" width="93.42578125" customWidth="1"/>
    <col min="34" max="34" width="68.5703125" customWidth="1"/>
  </cols>
  <sheetData>
    <row r="1" spans="2:36" ht="31.5" thickBot="1"/>
    <row r="2" spans="2:36" ht="41.45" customHeight="1">
      <c r="B2" s="130"/>
      <c r="C2" s="131"/>
      <c r="D2" s="134" t="s">
        <v>0</v>
      </c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9" t="s">
        <v>1</v>
      </c>
      <c r="AJ2" s="8">
        <f>100/4</f>
        <v>25</v>
      </c>
    </row>
    <row r="3" spans="2:36" ht="41.45" customHeight="1" thickBot="1">
      <c r="B3" s="132"/>
      <c r="C3" s="133"/>
      <c r="D3" s="135" t="s">
        <v>2</v>
      </c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7"/>
    </row>
    <row r="4" spans="2:36" ht="41.45" customHeight="1" thickBot="1">
      <c r="B4" s="132"/>
      <c r="C4" s="133"/>
      <c r="D4" s="151" t="s">
        <v>3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3"/>
    </row>
    <row r="5" spans="2:36" ht="41.45" customHeight="1">
      <c r="B5" s="132"/>
      <c r="C5" s="133"/>
      <c r="D5" s="145" t="s">
        <v>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7"/>
    </row>
    <row r="6" spans="2:36" ht="41.45" customHeight="1">
      <c r="B6" s="139" t="s">
        <v>5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48" t="s">
        <v>6</v>
      </c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</row>
    <row r="7" spans="2:36" ht="41.45" customHeight="1">
      <c r="B7" s="140" t="s">
        <v>7</v>
      </c>
      <c r="C7" s="140" t="s">
        <v>8</v>
      </c>
      <c r="D7" s="140" t="s">
        <v>9</v>
      </c>
      <c r="E7" s="140" t="s">
        <v>10</v>
      </c>
      <c r="F7" s="140" t="s">
        <v>11</v>
      </c>
      <c r="G7" s="140" t="s">
        <v>12</v>
      </c>
      <c r="H7" s="138" t="s">
        <v>13</v>
      </c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41" t="s">
        <v>14</v>
      </c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3"/>
      <c r="AF7" s="144" t="s">
        <v>15</v>
      </c>
      <c r="AG7" s="150" t="s">
        <v>16</v>
      </c>
      <c r="AH7" s="150" t="s">
        <v>17</v>
      </c>
    </row>
    <row r="8" spans="2:36" s="1" customFormat="1" ht="66" customHeight="1">
      <c r="B8" s="140"/>
      <c r="C8" s="140"/>
      <c r="D8" s="140"/>
      <c r="E8" s="140"/>
      <c r="F8" s="140"/>
      <c r="G8" s="140"/>
      <c r="H8" s="51" t="s">
        <v>18</v>
      </c>
      <c r="I8" s="4" t="s">
        <v>19</v>
      </c>
      <c r="J8" s="4" t="s">
        <v>20</v>
      </c>
      <c r="K8" s="4" t="s">
        <v>21</v>
      </c>
      <c r="L8" s="4" t="s">
        <v>22</v>
      </c>
      <c r="M8" s="4" t="s">
        <v>23</v>
      </c>
      <c r="N8" s="4" t="s">
        <v>24</v>
      </c>
      <c r="O8" s="4" t="s">
        <v>25</v>
      </c>
      <c r="P8" s="4" t="s">
        <v>26</v>
      </c>
      <c r="Q8" s="4" t="s">
        <v>27</v>
      </c>
      <c r="R8" s="4" t="s">
        <v>28</v>
      </c>
      <c r="S8" s="4" t="s">
        <v>29</v>
      </c>
      <c r="T8" s="5" t="s">
        <v>19</v>
      </c>
      <c r="U8" s="6" t="s">
        <v>20</v>
      </c>
      <c r="V8" s="6" t="s">
        <v>21</v>
      </c>
      <c r="W8" s="6" t="s">
        <v>22</v>
      </c>
      <c r="X8" s="6" t="s">
        <v>23</v>
      </c>
      <c r="Y8" s="6" t="s">
        <v>24</v>
      </c>
      <c r="Z8" s="6" t="s">
        <v>25</v>
      </c>
      <c r="AA8" s="6" t="s">
        <v>26</v>
      </c>
      <c r="AB8" s="6" t="s">
        <v>27</v>
      </c>
      <c r="AC8" s="6" t="s">
        <v>28</v>
      </c>
      <c r="AD8" s="7" t="s">
        <v>28</v>
      </c>
      <c r="AE8" s="10" t="s">
        <v>30</v>
      </c>
      <c r="AF8" s="144"/>
      <c r="AG8" s="150"/>
      <c r="AH8" s="150"/>
    </row>
    <row r="9" spans="2:36" ht="67.5" customHeight="1" thickBot="1">
      <c r="B9" s="124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6"/>
      <c r="AE9" s="15" t="s">
        <v>31</v>
      </c>
      <c r="AF9" s="19" t="e">
        <f>SUM(#REF!)</f>
        <v>#REF!</v>
      </c>
      <c r="AG9" s="16"/>
      <c r="AH9" s="16"/>
    </row>
    <row r="10" spans="2:36" ht="88.35" customHeight="1">
      <c r="B10" s="100" t="s">
        <v>32</v>
      </c>
      <c r="C10" s="155" t="s">
        <v>33</v>
      </c>
      <c r="D10" s="42" t="s">
        <v>34</v>
      </c>
      <c r="E10" s="43" t="s">
        <v>35</v>
      </c>
      <c r="F10" s="44" t="s">
        <v>36</v>
      </c>
      <c r="G10" s="58" t="s">
        <v>20</v>
      </c>
      <c r="H10" s="103" t="s">
        <v>37</v>
      </c>
      <c r="I10" s="109">
        <v>0</v>
      </c>
      <c r="J10" s="111">
        <v>0.5</v>
      </c>
      <c r="K10" s="109">
        <v>0</v>
      </c>
      <c r="L10" s="109">
        <v>0.5</v>
      </c>
      <c r="M10" s="109">
        <v>0</v>
      </c>
      <c r="N10" s="109">
        <v>0</v>
      </c>
      <c r="O10" s="109">
        <v>0</v>
      </c>
      <c r="P10" s="109">
        <v>0</v>
      </c>
      <c r="Q10" s="109">
        <v>0</v>
      </c>
      <c r="R10" s="109">
        <v>0</v>
      </c>
      <c r="S10" s="109">
        <v>1</v>
      </c>
      <c r="T10" s="79">
        <v>0</v>
      </c>
      <c r="U10" s="79">
        <v>0.5</v>
      </c>
      <c r="V10" s="79">
        <v>0</v>
      </c>
      <c r="W10" s="79">
        <v>0</v>
      </c>
      <c r="X10" s="79">
        <v>0</v>
      </c>
      <c r="Y10" s="79">
        <v>0</v>
      </c>
      <c r="Z10" s="79">
        <v>0</v>
      </c>
      <c r="AA10" s="79">
        <v>0.5</v>
      </c>
      <c r="AB10" s="79">
        <v>0</v>
      </c>
      <c r="AC10" s="79">
        <v>0</v>
      </c>
      <c r="AD10" s="122">
        <v>0</v>
      </c>
      <c r="AE10" s="116">
        <f>SUM(T10:AD11)</f>
        <v>1</v>
      </c>
      <c r="AF10" s="69">
        <f>AE10*50%</f>
        <v>0.5</v>
      </c>
      <c r="AG10" s="39" t="s">
        <v>38</v>
      </c>
      <c r="AH10" s="18"/>
      <c r="AI10" s="9"/>
      <c r="AJ10" s="8"/>
    </row>
    <row r="11" spans="2:36" ht="60.95" customHeight="1">
      <c r="B11" s="101"/>
      <c r="C11" s="156"/>
      <c r="D11" s="14" t="s">
        <v>39</v>
      </c>
      <c r="E11" s="21" t="s">
        <v>40</v>
      </c>
      <c r="F11" s="21" t="s">
        <v>41</v>
      </c>
      <c r="G11" s="38" t="s">
        <v>22</v>
      </c>
      <c r="H11" s="104"/>
      <c r="I11" s="110"/>
      <c r="J11" s="112"/>
      <c r="K11" s="110"/>
      <c r="L11" s="110"/>
      <c r="M11" s="110"/>
      <c r="N11" s="110"/>
      <c r="O11" s="110"/>
      <c r="P11" s="110"/>
      <c r="Q11" s="110"/>
      <c r="R11" s="110"/>
      <c r="S11" s="110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3"/>
      <c r="AE11" s="117"/>
      <c r="AF11" s="70"/>
      <c r="AG11" s="39"/>
      <c r="AH11" s="18"/>
      <c r="AI11" s="9"/>
      <c r="AJ11" s="8"/>
    </row>
    <row r="12" spans="2:36" ht="60.95" customHeight="1">
      <c r="B12" s="101"/>
      <c r="C12" s="98" t="s">
        <v>42</v>
      </c>
      <c r="D12" s="14" t="s">
        <v>43</v>
      </c>
      <c r="E12" s="14" t="s">
        <v>44</v>
      </c>
      <c r="F12" s="37" t="s">
        <v>45</v>
      </c>
      <c r="G12" s="38" t="s">
        <v>46</v>
      </c>
      <c r="H12" s="105" t="s">
        <v>37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>
        <v>0</v>
      </c>
      <c r="Q12" s="113">
        <v>0</v>
      </c>
      <c r="R12" s="113">
        <v>0</v>
      </c>
      <c r="S12" s="113">
        <v>1</v>
      </c>
      <c r="T12" s="95">
        <v>0</v>
      </c>
      <c r="U12" s="95">
        <v>0</v>
      </c>
      <c r="V12" s="95">
        <v>0</v>
      </c>
      <c r="W12" s="95">
        <v>0</v>
      </c>
      <c r="X12" s="95">
        <v>0</v>
      </c>
      <c r="Y12" s="95">
        <v>0</v>
      </c>
      <c r="Z12" s="95">
        <v>0</v>
      </c>
      <c r="AA12" s="95">
        <v>0</v>
      </c>
      <c r="AB12" s="95">
        <v>0</v>
      </c>
      <c r="AC12" s="95">
        <v>0</v>
      </c>
      <c r="AD12" s="127">
        <v>0</v>
      </c>
      <c r="AE12" s="118">
        <f>SUM(T12:AD16)</f>
        <v>0</v>
      </c>
      <c r="AF12" s="108">
        <f>+AE12*50%</f>
        <v>0</v>
      </c>
      <c r="AG12" s="39"/>
      <c r="AH12" s="18"/>
      <c r="AI12" s="9"/>
      <c r="AJ12" s="8"/>
    </row>
    <row r="13" spans="2:36" ht="53.45" customHeight="1">
      <c r="B13" s="101"/>
      <c r="C13" s="98"/>
      <c r="D13" s="14" t="s">
        <v>47</v>
      </c>
      <c r="E13" s="14" t="s">
        <v>48</v>
      </c>
      <c r="F13" s="21" t="s">
        <v>49</v>
      </c>
      <c r="G13" s="38" t="s">
        <v>46</v>
      </c>
      <c r="H13" s="91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128"/>
      <c r="AE13" s="119"/>
      <c r="AF13" s="108"/>
      <c r="AG13" s="39"/>
      <c r="AH13" s="18"/>
    </row>
    <row r="14" spans="2:36" ht="53.45" customHeight="1">
      <c r="B14" s="101"/>
      <c r="C14" s="98"/>
      <c r="D14" s="14" t="s">
        <v>50</v>
      </c>
      <c r="E14" s="14" t="s">
        <v>51</v>
      </c>
      <c r="F14" s="21" t="s">
        <v>49</v>
      </c>
      <c r="G14" s="38" t="s">
        <v>46</v>
      </c>
      <c r="H14" s="91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128"/>
      <c r="AE14" s="119"/>
      <c r="AF14" s="108"/>
      <c r="AG14" s="39"/>
      <c r="AH14" s="18"/>
    </row>
    <row r="15" spans="2:36" ht="53.45" customHeight="1">
      <c r="B15" s="101"/>
      <c r="C15" s="98"/>
      <c r="D15" s="14" t="s">
        <v>52</v>
      </c>
      <c r="E15" s="14" t="s">
        <v>53</v>
      </c>
      <c r="F15" s="21" t="s">
        <v>49</v>
      </c>
      <c r="G15" s="38" t="s">
        <v>46</v>
      </c>
      <c r="H15" s="91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128"/>
      <c r="AE15" s="119"/>
      <c r="AF15" s="108"/>
      <c r="AG15" s="40"/>
      <c r="AH15" s="25"/>
    </row>
    <row r="16" spans="2:36" ht="106.35" customHeight="1" thickBot="1">
      <c r="B16" s="102"/>
      <c r="C16" s="99"/>
      <c r="D16" s="45" t="s">
        <v>54</v>
      </c>
      <c r="E16" s="45" t="s">
        <v>55</v>
      </c>
      <c r="F16" s="46" t="s">
        <v>49</v>
      </c>
      <c r="G16" s="47" t="s">
        <v>46</v>
      </c>
      <c r="H16" s="89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129"/>
      <c r="AE16" s="120"/>
      <c r="AF16" s="108"/>
      <c r="AG16" s="41"/>
      <c r="AH16" s="22"/>
    </row>
    <row r="17" spans="2:34" ht="88.35" customHeight="1">
      <c r="B17" s="84" t="s">
        <v>56</v>
      </c>
      <c r="C17" s="157" t="s">
        <v>57</v>
      </c>
      <c r="D17" s="44" t="s">
        <v>58</v>
      </c>
      <c r="E17" s="43" t="s">
        <v>35</v>
      </c>
      <c r="F17" s="48" t="s">
        <v>36</v>
      </c>
      <c r="G17" s="58" t="s">
        <v>20</v>
      </c>
      <c r="H17" s="88" t="s">
        <v>59</v>
      </c>
      <c r="I17" s="106">
        <v>0</v>
      </c>
      <c r="J17" s="106">
        <v>0.3</v>
      </c>
      <c r="K17" s="106">
        <v>0</v>
      </c>
      <c r="L17" s="106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6">
        <v>0</v>
      </c>
      <c r="S17" s="86">
        <v>1</v>
      </c>
      <c r="T17" s="67">
        <v>0</v>
      </c>
      <c r="U17" s="67">
        <v>0.3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122">
        <f>SUM(T17:AD19)</f>
        <v>0.3</v>
      </c>
      <c r="AF17" s="94">
        <f>+AE17</f>
        <v>0.3</v>
      </c>
      <c r="AG17" s="65" t="s">
        <v>60</v>
      </c>
      <c r="AH17" s="22"/>
    </row>
    <row r="18" spans="2:34" ht="60.95" customHeight="1">
      <c r="B18" s="90"/>
      <c r="C18" s="158"/>
      <c r="D18" s="37" t="s">
        <v>61</v>
      </c>
      <c r="E18" s="21" t="s">
        <v>62</v>
      </c>
      <c r="F18" s="21" t="s">
        <v>63</v>
      </c>
      <c r="G18" s="38" t="s">
        <v>46</v>
      </c>
      <c r="H18" s="91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92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154"/>
      <c r="AF18" s="94"/>
      <c r="AG18" s="66" t="s">
        <v>64</v>
      </c>
      <c r="AH18" s="22"/>
    </row>
    <row r="19" spans="2:34" ht="60.95" customHeight="1" thickBot="1">
      <c r="B19" s="90"/>
      <c r="C19" s="158"/>
      <c r="D19" s="34" t="s">
        <v>65</v>
      </c>
      <c r="E19" s="36" t="s">
        <v>66</v>
      </c>
      <c r="F19" s="36" t="s">
        <v>63</v>
      </c>
      <c r="G19" s="53" t="s">
        <v>46</v>
      </c>
      <c r="H19" s="91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92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154"/>
      <c r="AF19" s="94"/>
      <c r="AG19" s="41"/>
      <c r="AH19" s="22"/>
    </row>
    <row r="20" spans="2:34" ht="121.5" customHeight="1">
      <c r="B20" s="84" t="s">
        <v>67</v>
      </c>
      <c r="C20" s="82" t="s">
        <v>68</v>
      </c>
      <c r="D20" s="44" t="s">
        <v>69</v>
      </c>
      <c r="E20" s="48" t="s">
        <v>70</v>
      </c>
      <c r="F20" s="48" t="s">
        <v>36</v>
      </c>
      <c r="G20" s="55" t="s">
        <v>21</v>
      </c>
      <c r="H20" s="88" t="s">
        <v>71</v>
      </c>
      <c r="I20" s="86">
        <v>0</v>
      </c>
      <c r="J20" s="86">
        <v>0</v>
      </c>
      <c r="K20" s="86">
        <v>0.1</v>
      </c>
      <c r="L20" s="86">
        <v>0.3</v>
      </c>
      <c r="M20" s="86">
        <v>0</v>
      </c>
      <c r="N20" s="86">
        <v>0.2</v>
      </c>
      <c r="O20" s="86">
        <v>0.2</v>
      </c>
      <c r="P20" s="86">
        <v>0.2</v>
      </c>
      <c r="Q20" s="86">
        <v>0</v>
      </c>
      <c r="R20" s="86">
        <v>0</v>
      </c>
      <c r="S20" s="86">
        <v>1</v>
      </c>
      <c r="T20" s="67">
        <v>0</v>
      </c>
      <c r="U20" s="67">
        <v>0</v>
      </c>
      <c r="V20" s="67">
        <v>0.1</v>
      </c>
      <c r="W20" s="67">
        <v>0.3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7">
        <v>0</v>
      </c>
      <c r="AE20" s="79">
        <f>SUM(T20:AD22)</f>
        <v>0.4</v>
      </c>
      <c r="AF20" s="69">
        <f>+AE20</f>
        <v>0.4</v>
      </c>
      <c r="AG20" s="60" t="s">
        <v>72</v>
      </c>
      <c r="AH20" s="22"/>
    </row>
    <row r="21" spans="2:34" ht="80.099999999999994">
      <c r="B21" s="90"/>
      <c r="C21" s="93"/>
      <c r="D21" s="37" t="s">
        <v>73</v>
      </c>
      <c r="E21" s="21" t="s">
        <v>74</v>
      </c>
      <c r="F21" s="35" t="s">
        <v>36</v>
      </c>
      <c r="G21" s="38" t="s">
        <v>22</v>
      </c>
      <c r="H21" s="91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81"/>
      <c r="AF21" s="70"/>
      <c r="AG21" s="66" t="s">
        <v>75</v>
      </c>
      <c r="AH21" s="22"/>
    </row>
    <row r="22" spans="2:34" ht="60.95" customHeight="1" thickBot="1">
      <c r="B22" s="85"/>
      <c r="C22" s="83"/>
      <c r="D22" s="49" t="s">
        <v>76</v>
      </c>
      <c r="E22" s="46" t="s">
        <v>77</v>
      </c>
      <c r="F22" s="57" t="s">
        <v>36</v>
      </c>
      <c r="G22" s="47" t="s">
        <v>78</v>
      </c>
      <c r="H22" s="89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80"/>
      <c r="AF22" s="71"/>
      <c r="AG22" s="41"/>
      <c r="AH22" s="22"/>
    </row>
    <row r="23" spans="2:34" ht="60.95" customHeight="1">
      <c r="B23" s="84" t="s">
        <v>79</v>
      </c>
      <c r="C23" s="82" t="s">
        <v>80</v>
      </c>
      <c r="D23" s="44" t="s">
        <v>81</v>
      </c>
      <c r="E23" s="44" t="s">
        <v>82</v>
      </c>
      <c r="F23" s="44" t="s">
        <v>83</v>
      </c>
      <c r="G23" s="55" t="s">
        <v>23</v>
      </c>
      <c r="H23" s="88" t="s">
        <v>84</v>
      </c>
      <c r="I23" s="86">
        <v>0</v>
      </c>
      <c r="J23" s="86">
        <v>0</v>
      </c>
      <c r="K23" s="86">
        <v>0</v>
      </c>
      <c r="L23" s="86">
        <v>0</v>
      </c>
      <c r="M23" s="86">
        <v>0.3</v>
      </c>
      <c r="N23" s="86">
        <v>0</v>
      </c>
      <c r="O23" s="86">
        <v>0.5</v>
      </c>
      <c r="P23" s="86">
        <v>0</v>
      </c>
      <c r="Q23" s="86">
        <v>0.2</v>
      </c>
      <c r="R23" s="86">
        <v>0</v>
      </c>
      <c r="S23" s="86">
        <v>1</v>
      </c>
      <c r="T23" s="67">
        <v>0</v>
      </c>
      <c r="U23" s="67">
        <v>0</v>
      </c>
      <c r="V23" s="67">
        <v>0.3</v>
      </c>
      <c r="W23" s="67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7">
        <v>0</v>
      </c>
      <c r="AE23" s="79">
        <f>SUM(T23:AD25)</f>
        <v>0.3</v>
      </c>
      <c r="AF23" s="69">
        <f>+AE23</f>
        <v>0.3</v>
      </c>
      <c r="AG23" s="61" t="s">
        <v>85</v>
      </c>
      <c r="AH23" s="22"/>
    </row>
    <row r="24" spans="2:34" ht="60.95" customHeight="1">
      <c r="B24" s="90"/>
      <c r="C24" s="93"/>
      <c r="D24" s="37" t="s">
        <v>86</v>
      </c>
      <c r="E24" s="14" t="s">
        <v>87</v>
      </c>
      <c r="F24" s="37" t="s">
        <v>83</v>
      </c>
      <c r="G24" s="38" t="s">
        <v>88</v>
      </c>
      <c r="H24" s="91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81"/>
      <c r="AF24" s="70"/>
      <c r="AG24" s="41"/>
      <c r="AH24" s="22"/>
    </row>
    <row r="25" spans="2:34" ht="60.95" customHeight="1" thickBot="1">
      <c r="B25" s="85"/>
      <c r="C25" s="83"/>
      <c r="D25" s="49" t="s">
        <v>89</v>
      </c>
      <c r="E25" s="45" t="s">
        <v>90</v>
      </c>
      <c r="F25" s="49" t="s">
        <v>83</v>
      </c>
      <c r="G25" s="47" t="s">
        <v>91</v>
      </c>
      <c r="H25" s="89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80"/>
      <c r="AF25" s="71"/>
      <c r="AG25" s="41"/>
      <c r="AH25" s="22"/>
    </row>
    <row r="26" spans="2:34" ht="60.95" customHeight="1">
      <c r="B26" s="84" t="s">
        <v>92</v>
      </c>
      <c r="C26" s="82" t="s">
        <v>93</v>
      </c>
      <c r="D26" s="44" t="s">
        <v>94</v>
      </c>
      <c r="E26" s="44" t="s">
        <v>95</v>
      </c>
      <c r="F26" s="44" t="s">
        <v>96</v>
      </c>
      <c r="G26" s="55" t="s">
        <v>21</v>
      </c>
      <c r="H26" s="88" t="s">
        <v>97</v>
      </c>
      <c r="I26" s="86">
        <v>0</v>
      </c>
      <c r="J26" s="86">
        <v>0</v>
      </c>
      <c r="K26" s="86">
        <v>0.2</v>
      </c>
      <c r="L26" s="86">
        <v>0</v>
      </c>
      <c r="M26" s="86">
        <v>0.3</v>
      </c>
      <c r="N26" s="86">
        <v>0.1</v>
      </c>
      <c r="O26" s="86">
        <v>0.1</v>
      </c>
      <c r="P26" s="86">
        <v>0.1</v>
      </c>
      <c r="Q26" s="86">
        <v>0.1</v>
      </c>
      <c r="R26" s="86">
        <v>0.1</v>
      </c>
      <c r="S26" s="86">
        <v>1</v>
      </c>
      <c r="T26" s="67">
        <v>0</v>
      </c>
      <c r="U26" s="67">
        <v>0</v>
      </c>
      <c r="V26" s="67">
        <v>0.2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7">
        <v>0</v>
      </c>
      <c r="AE26" s="79">
        <f>SUM(T26:AD28)</f>
        <v>0.2</v>
      </c>
      <c r="AF26" s="69">
        <f>+AE26</f>
        <v>0.2</v>
      </c>
      <c r="AG26" s="61" t="s">
        <v>98</v>
      </c>
      <c r="AH26" s="22"/>
    </row>
    <row r="27" spans="2:34" ht="99.95">
      <c r="B27" s="90"/>
      <c r="C27" s="93"/>
      <c r="D27" s="37" t="s">
        <v>99</v>
      </c>
      <c r="E27" s="37" t="s">
        <v>100</v>
      </c>
      <c r="F27" s="37" t="s">
        <v>96</v>
      </c>
      <c r="G27" s="38" t="s">
        <v>23</v>
      </c>
      <c r="H27" s="91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81"/>
      <c r="AF27" s="70"/>
      <c r="AG27" s="66" t="s">
        <v>101</v>
      </c>
      <c r="AH27" s="22"/>
    </row>
    <row r="28" spans="2:34" ht="109.7" customHeight="1" thickBot="1">
      <c r="B28" s="85"/>
      <c r="C28" s="83"/>
      <c r="D28" s="49" t="s">
        <v>102</v>
      </c>
      <c r="E28" s="49" t="s">
        <v>103</v>
      </c>
      <c r="F28" s="49" t="s">
        <v>96</v>
      </c>
      <c r="G28" s="47" t="s">
        <v>104</v>
      </c>
      <c r="H28" s="89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80"/>
      <c r="AF28" s="71"/>
      <c r="AG28" s="41"/>
      <c r="AH28" s="22"/>
    </row>
    <row r="29" spans="2:34" ht="90" customHeight="1">
      <c r="B29" s="84" t="s">
        <v>105</v>
      </c>
      <c r="C29" s="82" t="s">
        <v>106</v>
      </c>
      <c r="D29" s="54" t="s">
        <v>107</v>
      </c>
      <c r="E29" s="48" t="s">
        <v>108</v>
      </c>
      <c r="F29" s="44" t="s">
        <v>109</v>
      </c>
      <c r="G29" s="55" t="s">
        <v>110</v>
      </c>
      <c r="H29" s="88" t="s">
        <v>111</v>
      </c>
      <c r="I29" s="86">
        <v>0</v>
      </c>
      <c r="J29" s="86">
        <v>0</v>
      </c>
      <c r="K29" s="86">
        <v>0.14000000000000001</v>
      </c>
      <c r="L29" s="86">
        <v>0.14000000000000001</v>
      </c>
      <c r="M29" s="86">
        <v>0.14000000000000001</v>
      </c>
      <c r="N29" s="86">
        <v>0.14000000000000001</v>
      </c>
      <c r="O29" s="86">
        <v>0.14000000000000001</v>
      </c>
      <c r="P29" s="86">
        <v>0.15</v>
      </c>
      <c r="Q29" s="86">
        <v>0.15</v>
      </c>
      <c r="R29" s="86">
        <v>0</v>
      </c>
      <c r="S29" s="86">
        <v>1</v>
      </c>
      <c r="T29" s="67">
        <v>0</v>
      </c>
      <c r="U29" s="67">
        <v>0</v>
      </c>
      <c r="V29" s="67">
        <v>0.14000000000000001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79">
        <f>SUM(T29:AD30)</f>
        <v>0.14000000000000001</v>
      </c>
      <c r="AF29" s="69">
        <f>+AE29</f>
        <v>0.14000000000000001</v>
      </c>
      <c r="AG29" s="64" t="s">
        <v>112</v>
      </c>
      <c r="AH29" s="22"/>
    </row>
    <row r="30" spans="2:34" ht="126.75" customHeight="1" thickBot="1">
      <c r="B30" s="85"/>
      <c r="C30" s="83"/>
      <c r="D30" s="56" t="s">
        <v>113</v>
      </c>
      <c r="E30" s="46" t="s">
        <v>114</v>
      </c>
      <c r="F30" s="49" t="s">
        <v>109</v>
      </c>
      <c r="G30" s="47" t="s">
        <v>110</v>
      </c>
      <c r="H30" s="89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80"/>
      <c r="AF30" s="71"/>
      <c r="AG30" s="41"/>
      <c r="AH30" s="22"/>
    </row>
    <row r="31" spans="2:34" ht="183">
      <c r="B31" s="84" t="s">
        <v>115</v>
      </c>
      <c r="C31" s="82" t="s">
        <v>116</v>
      </c>
      <c r="D31" s="54" t="s">
        <v>117</v>
      </c>
      <c r="E31" s="44" t="s">
        <v>118</v>
      </c>
      <c r="F31" s="44" t="s">
        <v>119</v>
      </c>
      <c r="G31" s="55" t="s">
        <v>120</v>
      </c>
      <c r="H31" s="88" t="s">
        <v>121</v>
      </c>
      <c r="I31" s="86">
        <v>0</v>
      </c>
      <c r="J31" s="86">
        <v>0</v>
      </c>
      <c r="K31" s="86">
        <v>0.2</v>
      </c>
      <c r="L31" s="86">
        <v>0</v>
      </c>
      <c r="M31" s="86">
        <v>0.2</v>
      </c>
      <c r="N31" s="86">
        <v>0</v>
      </c>
      <c r="O31" s="86">
        <v>0.2</v>
      </c>
      <c r="P31" s="86">
        <v>0</v>
      </c>
      <c r="Q31" s="86">
        <v>0.2</v>
      </c>
      <c r="R31" s="86">
        <v>0.2</v>
      </c>
      <c r="S31" s="86">
        <v>1</v>
      </c>
      <c r="T31" s="67">
        <v>0</v>
      </c>
      <c r="U31" s="67">
        <v>0</v>
      </c>
      <c r="V31" s="67">
        <v>0.2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76">
        <f>SUM(T31:AD33)</f>
        <v>0.2</v>
      </c>
      <c r="AF31" s="72">
        <f>+AE31</f>
        <v>0.2</v>
      </c>
      <c r="AG31" s="63" t="s">
        <v>122</v>
      </c>
      <c r="AH31" s="22"/>
    </row>
    <row r="32" spans="2:34" ht="181.5" customHeight="1">
      <c r="B32" s="90"/>
      <c r="C32" s="93"/>
      <c r="D32" s="52" t="s">
        <v>123</v>
      </c>
      <c r="E32" s="37" t="s">
        <v>118</v>
      </c>
      <c r="F32" s="37" t="s">
        <v>119</v>
      </c>
      <c r="G32" s="38" t="s">
        <v>120</v>
      </c>
      <c r="H32" s="91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7"/>
      <c r="AF32" s="73"/>
      <c r="AG32" s="63" t="s">
        <v>124</v>
      </c>
      <c r="AH32" s="22"/>
    </row>
    <row r="33" spans="2:34" ht="201.75" customHeight="1" thickBot="1">
      <c r="B33" s="85"/>
      <c r="C33" s="83"/>
      <c r="D33" s="56" t="s">
        <v>125</v>
      </c>
      <c r="E33" s="49" t="s">
        <v>118</v>
      </c>
      <c r="F33" s="49" t="s">
        <v>119</v>
      </c>
      <c r="G33" s="47" t="s">
        <v>120</v>
      </c>
      <c r="H33" s="89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78"/>
      <c r="AF33" s="74"/>
      <c r="AG33" s="63" t="s">
        <v>126</v>
      </c>
      <c r="AH33" s="22"/>
    </row>
    <row r="34" spans="2:34" ht="120">
      <c r="B34" s="84" t="s">
        <v>127</v>
      </c>
      <c r="C34" s="82" t="s">
        <v>128</v>
      </c>
      <c r="D34" s="44" t="s">
        <v>129</v>
      </c>
      <c r="E34" s="44" t="s">
        <v>130</v>
      </c>
      <c r="F34" s="44" t="s">
        <v>36</v>
      </c>
      <c r="G34" s="55" t="s">
        <v>131</v>
      </c>
      <c r="H34" s="88" t="s">
        <v>132</v>
      </c>
      <c r="I34" s="86">
        <v>0</v>
      </c>
      <c r="J34" s="86">
        <v>0</v>
      </c>
      <c r="K34" s="86">
        <v>0.2</v>
      </c>
      <c r="L34" s="86">
        <v>0.2</v>
      </c>
      <c r="M34" s="86">
        <v>0.2</v>
      </c>
      <c r="N34" s="86">
        <v>0.2</v>
      </c>
      <c r="O34" s="86">
        <v>0.2</v>
      </c>
      <c r="P34" s="86">
        <v>0</v>
      </c>
      <c r="Q34" s="86">
        <v>0</v>
      </c>
      <c r="R34" s="86">
        <v>0</v>
      </c>
      <c r="S34" s="86">
        <v>1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f>SUM(T34:AD35)</f>
        <v>0</v>
      </c>
      <c r="AF34" s="69">
        <f>+AE34</f>
        <v>0</v>
      </c>
      <c r="AG34" s="62" t="s">
        <v>133</v>
      </c>
      <c r="AH34" s="22"/>
    </row>
    <row r="35" spans="2:34" ht="40.5" thickBot="1">
      <c r="B35" s="85"/>
      <c r="C35" s="83"/>
      <c r="D35" s="49" t="s">
        <v>134</v>
      </c>
      <c r="E35" s="49" t="s">
        <v>135</v>
      </c>
      <c r="F35" s="49" t="s">
        <v>36</v>
      </c>
      <c r="G35" s="47" t="s">
        <v>131</v>
      </c>
      <c r="H35" s="89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71"/>
      <c r="AG35" s="41"/>
      <c r="AH35" s="22"/>
    </row>
    <row r="36" spans="2:34" ht="60.6" customHeight="1">
      <c r="B36" s="124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6"/>
      <c r="AE36" s="23" t="s">
        <v>31</v>
      </c>
      <c r="AF36" s="24" t="e">
        <f>SUM(#REF!)</f>
        <v>#REF!</v>
      </c>
      <c r="AG36" s="16"/>
      <c r="AH36" s="16"/>
    </row>
  </sheetData>
  <mergeCells count="262">
    <mergeCell ref="AE17:AE19"/>
    <mergeCell ref="Y12:Y16"/>
    <mergeCell ref="Z12:Z16"/>
    <mergeCell ref="B9:AD9"/>
    <mergeCell ref="C10:C11"/>
    <mergeCell ref="K10:K11"/>
    <mergeCell ref="L10:L11"/>
    <mergeCell ref="M10:M11"/>
    <mergeCell ref="N10:N11"/>
    <mergeCell ref="O10:O11"/>
    <mergeCell ref="Q12:Q16"/>
    <mergeCell ref="R12:R16"/>
    <mergeCell ref="S12:S16"/>
    <mergeCell ref="T10:T11"/>
    <mergeCell ref="U10:U11"/>
    <mergeCell ref="V10:V11"/>
    <mergeCell ref="W10:W11"/>
    <mergeCell ref="X10:X11"/>
    <mergeCell ref="C17:C19"/>
    <mergeCell ref="B17:B19"/>
    <mergeCell ref="H17:H19"/>
    <mergeCell ref="I17:I19"/>
    <mergeCell ref="J17:J19"/>
    <mergeCell ref="T12:T16"/>
    <mergeCell ref="B36:AD36"/>
    <mergeCell ref="AA12:AA16"/>
    <mergeCell ref="AB12:AB16"/>
    <mergeCell ref="AC12:AC16"/>
    <mergeCell ref="AD12:AD16"/>
    <mergeCell ref="B2:C5"/>
    <mergeCell ref="D2:AH2"/>
    <mergeCell ref="D3:AH3"/>
    <mergeCell ref="H7:S7"/>
    <mergeCell ref="B6:S6"/>
    <mergeCell ref="G7:G8"/>
    <mergeCell ref="F7:F8"/>
    <mergeCell ref="E7:E8"/>
    <mergeCell ref="D7:D8"/>
    <mergeCell ref="C7:C8"/>
    <mergeCell ref="B7:B8"/>
    <mergeCell ref="T7:AE7"/>
    <mergeCell ref="AF7:AF8"/>
    <mergeCell ref="D5:AH5"/>
    <mergeCell ref="T6:AH6"/>
    <mergeCell ref="AH7:AH8"/>
    <mergeCell ref="AG7:AG8"/>
    <mergeCell ref="D4:AH4"/>
    <mergeCell ref="AF10:AF11"/>
    <mergeCell ref="AF12:AF16"/>
    <mergeCell ref="I10:I11"/>
    <mergeCell ref="J10:J11"/>
    <mergeCell ref="S10:S11"/>
    <mergeCell ref="I12:I16"/>
    <mergeCell ref="J12:J16"/>
    <mergeCell ref="K12:K16"/>
    <mergeCell ref="L12:L16"/>
    <mergeCell ref="M12:M16"/>
    <mergeCell ref="N12:N16"/>
    <mergeCell ref="O12:O16"/>
    <mergeCell ref="AE10:AE11"/>
    <mergeCell ref="AE12:AE16"/>
    <mergeCell ref="Y10:Y11"/>
    <mergeCell ref="Z10:Z11"/>
    <mergeCell ref="AA10:AA11"/>
    <mergeCell ref="AB10:AB11"/>
    <mergeCell ref="AC10:AC11"/>
    <mergeCell ref="AD10:AD11"/>
    <mergeCell ref="P10:P11"/>
    <mergeCell ref="Q10:Q11"/>
    <mergeCell ref="R10:R11"/>
    <mergeCell ref="X12:X16"/>
    <mergeCell ref="P12:P16"/>
    <mergeCell ref="U12:U16"/>
    <mergeCell ref="V12:V16"/>
    <mergeCell ref="W12:W16"/>
    <mergeCell ref="C12:C16"/>
    <mergeCell ref="B10:B16"/>
    <mergeCell ref="H10:H11"/>
    <mergeCell ref="H12:H16"/>
    <mergeCell ref="X17:X19"/>
    <mergeCell ref="Y17:Y19"/>
    <mergeCell ref="P17:P19"/>
    <mergeCell ref="Q17:Q19"/>
    <mergeCell ref="R17:R19"/>
    <mergeCell ref="S17:S19"/>
    <mergeCell ref="T17:T19"/>
    <mergeCell ref="K17:K19"/>
    <mergeCell ref="L17:L19"/>
    <mergeCell ref="M17:M19"/>
    <mergeCell ref="N17:N19"/>
    <mergeCell ref="O17:O19"/>
    <mergeCell ref="AF17:AF19"/>
    <mergeCell ref="C20:C22"/>
    <mergeCell ref="H20:H22"/>
    <mergeCell ref="B20:B22"/>
    <mergeCell ref="I20:I22"/>
    <mergeCell ref="J20:J22"/>
    <mergeCell ref="K20:K22"/>
    <mergeCell ref="L20:L22"/>
    <mergeCell ref="M20:M22"/>
    <mergeCell ref="N20:N22"/>
    <mergeCell ref="O20:O22"/>
    <mergeCell ref="P20:P22"/>
    <mergeCell ref="Q20:Q22"/>
    <mergeCell ref="R20:R22"/>
    <mergeCell ref="S20:S22"/>
    <mergeCell ref="T20:T22"/>
    <mergeCell ref="Z17:Z19"/>
    <mergeCell ref="AA17:AA19"/>
    <mergeCell ref="AB17:AB19"/>
    <mergeCell ref="AC17:AC19"/>
    <mergeCell ref="AD17:AD19"/>
    <mergeCell ref="U17:U19"/>
    <mergeCell ref="V17:V19"/>
    <mergeCell ref="W17:W19"/>
    <mergeCell ref="AA20:AA22"/>
    <mergeCell ref="AB20:AB22"/>
    <mergeCell ref="U20:U22"/>
    <mergeCell ref="V20:V22"/>
    <mergeCell ref="W20:W22"/>
    <mergeCell ref="X20:X22"/>
    <mergeCell ref="Y20:Y22"/>
    <mergeCell ref="Z23:Z25"/>
    <mergeCell ref="AA23:AA25"/>
    <mergeCell ref="AB23:AB25"/>
    <mergeCell ref="M23:M25"/>
    <mergeCell ref="N23:N25"/>
    <mergeCell ref="O23:O25"/>
    <mergeCell ref="P23:P25"/>
    <mergeCell ref="Q23:Q25"/>
    <mergeCell ref="R23:R25"/>
    <mergeCell ref="S23:S25"/>
    <mergeCell ref="T23:T25"/>
    <mergeCell ref="Z20:Z22"/>
    <mergeCell ref="AB29:AB30"/>
    <mergeCell ref="AC23:AC25"/>
    <mergeCell ref="AD23:AD25"/>
    <mergeCell ref="U23:U25"/>
    <mergeCell ref="V23:V25"/>
    <mergeCell ref="W23:W25"/>
    <mergeCell ref="X23:X25"/>
    <mergeCell ref="Y23:Y25"/>
    <mergeCell ref="B26:B28"/>
    <mergeCell ref="C26:C28"/>
    <mergeCell ref="H26:H28"/>
    <mergeCell ref="I26:I28"/>
    <mergeCell ref="J26:J28"/>
    <mergeCell ref="K26:K28"/>
    <mergeCell ref="L26:L28"/>
    <mergeCell ref="M26:M28"/>
    <mergeCell ref="N26:N28"/>
    <mergeCell ref="B23:B25"/>
    <mergeCell ref="C23:C25"/>
    <mergeCell ref="H23:H25"/>
    <mergeCell ref="I23:I25"/>
    <mergeCell ref="J23:J25"/>
    <mergeCell ref="K23:K25"/>
    <mergeCell ref="L23:L25"/>
    <mergeCell ref="Z26:Z28"/>
    <mergeCell ref="AA26:AA28"/>
    <mergeCell ref="AB26:AB28"/>
    <mergeCell ref="U26:U28"/>
    <mergeCell ref="V26:V28"/>
    <mergeCell ref="W26:W28"/>
    <mergeCell ref="X26:X28"/>
    <mergeCell ref="Y26:Y28"/>
    <mergeCell ref="O26:O28"/>
    <mergeCell ref="P26:P28"/>
    <mergeCell ref="Q26:Q28"/>
    <mergeCell ref="R26:R28"/>
    <mergeCell ref="S26:S28"/>
    <mergeCell ref="T26:T28"/>
    <mergeCell ref="AA31:AA33"/>
    <mergeCell ref="B29:B30"/>
    <mergeCell ref="C29:C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  <mergeCell ref="Z29:Z30"/>
    <mergeCell ref="AA29:AA30"/>
    <mergeCell ref="U29:U30"/>
    <mergeCell ref="V29:V30"/>
    <mergeCell ref="W29:W30"/>
    <mergeCell ref="X29:X30"/>
    <mergeCell ref="Y29:Y30"/>
    <mergeCell ref="W31:W33"/>
    <mergeCell ref="X31:X33"/>
    <mergeCell ref="Y31:Y33"/>
    <mergeCell ref="Z31:Z33"/>
    <mergeCell ref="B31:B33"/>
    <mergeCell ref="H31:H33"/>
    <mergeCell ref="I31:I33"/>
    <mergeCell ref="J31:J33"/>
    <mergeCell ref="K31:K33"/>
    <mergeCell ref="C31:C33"/>
    <mergeCell ref="L31:L33"/>
    <mergeCell ref="M31:M33"/>
    <mergeCell ref="N31:N33"/>
    <mergeCell ref="O31:O33"/>
    <mergeCell ref="P31:P33"/>
    <mergeCell ref="Q31:Q33"/>
    <mergeCell ref="R31:R33"/>
    <mergeCell ref="S31:S33"/>
    <mergeCell ref="T31:T33"/>
    <mergeCell ref="U31:U33"/>
    <mergeCell ref="V31:V33"/>
    <mergeCell ref="W34:W35"/>
    <mergeCell ref="X34:X35"/>
    <mergeCell ref="Y34:Y35"/>
    <mergeCell ref="Z34:Z35"/>
    <mergeCell ref="AA34:AA35"/>
    <mergeCell ref="C34:C35"/>
    <mergeCell ref="B34:B35"/>
    <mergeCell ref="I34:I35"/>
    <mergeCell ref="J34:J35"/>
    <mergeCell ref="K34:K35"/>
    <mergeCell ref="H34:H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AB34:AB35"/>
    <mergeCell ref="AC34:AC35"/>
    <mergeCell ref="AD34:AD35"/>
    <mergeCell ref="AE34:AE35"/>
    <mergeCell ref="AF20:AF22"/>
    <mergeCell ref="AF23:AF25"/>
    <mergeCell ref="AF26:AF28"/>
    <mergeCell ref="AF29:AF30"/>
    <mergeCell ref="AF31:AF33"/>
    <mergeCell ref="AF34:AF35"/>
    <mergeCell ref="AB31:AB33"/>
    <mergeCell ref="AC31:AC33"/>
    <mergeCell ref="AD31:AD33"/>
    <mergeCell ref="AE31:AE33"/>
    <mergeCell ref="AE29:AE30"/>
    <mergeCell ref="AE26:AE28"/>
    <mergeCell ref="AC26:AC28"/>
    <mergeCell ref="AD26:AD28"/>
    <mergeCell ref="AE23:AE25"/>
    <mergeCell ref="AE20:AE22"/>
    <mergeCell ref="AC20:AC22"/>
    <mergeCell ref="AD20:AD22"/>
    <mergeCell ref="AC29:AC30"/>
    <mergeCell ref="AD29:AD30"/>
  </mergeCells>
  <dataValidations xWindow="1271" yWindow="481" count="1">
    <dataValidation allowBlank="1" showInputMessage="1" showErrorMessage="1" promptTitle="Mes Estimado de inicio - proceso" prompt="Despliegue el listado y seleccione el mes en el que se espera la presentación de ofertas." sqref="U8:AE8 J8:S8 AF7" xr:uid="{93D9E2DB-DD15-47BD-AAEE-435DBB472432}"/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97B3C-E27E-4CA2-8CA3-69A48572E099}">
  <dimension ref="B3:F33"/>
  <sheetViews>
    <sheetView topLeftCell="A26" zoomScale="80" zoomScaleNormal="80" workbookViewId="0">
      <selection activeCell="E34" sqref="E34"/>
    </sheetView>
  </sheetViews>
  <sheetFormatPr defaultColWidth="11.42578125" defaultRowHeight="14.45"/>
  <cols>
    <col min="2" max="2" width="19.85546875" style="30" customWidth="1"/>
    <col min="3" max="3" width="50" style="30" customWidth="1"/>
    <col min="4" max="5" width="15.85546875" customWidth="1"/>
  </cols>
  <sheetData>
    <row r="3" spans="2:6" ht="39" customHeight="1">
      <c r="B3" s="12" t="s">
        <v>7</v>
      </c>
      <c r="C3" s="12" t="s">
        <v>8</v>
      </c>
      <c r="D3" s="12" t="s">
        <v>136</v>
      </c>
      <c r="E3" s="12" t="s">
        <v>137</v>
      </c>
    </row>
    <row r="4" spans="2:6" ht="57.95" customHeight="1">
      <c r="B4" s="168" t="s">
        <v>138</v>
      </c>
      <c r="C4" s="26" t="s">
        <v>139</v>
      </c>
      <c r="D4" s="11" t="e">
        <f>TABLERO!#REF!</f>
        <v>#REF!</v>
      </c>
      <c r="E4" s="11" t="e">
        <f>TABLERO!#REF!</f>
        <v>#REF!</v>
      </c>
    </row>
    <row r="5" spans="2:6" ht="74.45" customHeight="1">
      <c r="B5" s="168"/>
      <c r="C5" s="26" t="s">
        <v>140</v>
      </c>
      <c r="D5" s="11" t="e">
        <f>TABLERO!#REF!</f>
        <v>#REF!</v>
      </c>
      <c r="E5" s="11" t="e">
        <f>TABLERO!#REF!</f>
        <v>#REF!</v>
      </c>
    </row>
    <row r="6" spans="2:6" ht="40.5" customHeight="1">
      <c r="B6" s="168"/>
      <c r="C6" s="26" t="s">
        <v>141</v>
      </c>
      <c r="D6" s="11" t="e">
        <f>TABLERO!#REF!</f>
        <v>#REF!</v>
      </c>
      <c r="E6" s="11" t="e">
        <f>TABLERO!#REF!</f>
        <v>#REF!</v>
      </c>
    </row>
    <row r="7" spans="2:6" ht="49.5" customHeight="1">
      <c r="B7" s="168"/>
      <c r="C7" s="26" t="s">
        <v>142</v>
      </c>
      <c r="D7" s="11" t="e">
        <f>TABLERO!#REF!</f>
        <v>#REF!</v>
      </c>
      <c r="E7" s="11" t="e">
        <f>TABLERO!#REF!</f>
        <v>#REF!</v>
      </c>
    </row>
    <row r="8" spans="2:6" ht="23.1" customHeight="1">
      <c r="B8" s="159" t="s">
        <v>31</v>
      </c>
      <c r="C8" s="159"/>
      <c r="D8" s="159"/>
      <c r="E8" s="20" t="e">
        <f>TABLERO!#REF!</f>
        <v>#REF!</v>
      </c>
      <c r="F8" s="13"/>
    </row>
    <row r="9" spans="2:6" ht="25.5" customHeight="1">
      <c r="B9" s="169" t="s">
        <v>143</v>
      </c>
      <c r="C9" s="27" t="s">
        <v>144</v>
      </c>
      <c r="D9" s="11" t="e">
        <f>TABLERO!#REF!</f>
        <v>#REF!</v>
      </c>
      <c r="E9" s="11" t="e">
        <f>TABLERO!#REF!</f>
        <v>#REF!</v>
      </c>
    </row>
    <row r="10" spans="2:6" ht="39.950000000000003" customHeight="1">
      <c r="B10" s="169"/>
      <c r="C10" s="27" t="s">
        <v>145</v>
      </c>
      <c r="D10" s="11" t="e">
        <f>TABLERO!#REF!</f>
        <v>#REF!</v>
      </c>
      <c r="E10" s="11" t="e">
        <f>TABLERO!#REF!</f>
        <v>#REF!</v>
      </c>
    </row>
    <row r="11" spans="2:6" ht="25.5" customHeight="1">
      <c r="B11" s="169"/>
      <c r="C11" s="27" t="s">
        <v>146</v>
      </c>
      <c r="D11" s="11" t="e">
        <f>TABLERO!#REF!</f>
        <v>#REF!</v>
      </c>
      <c r="E11" s="11" t="e">
        <f>TABLERO!#REF!</f>
        <v>#REF!</v>
      </c>
    </row>
    <row r="12" spans="2:6" ht="33.6" customHeight="1">
      <c r="B12" s="169"/>
      <c r="C12" s="27" t="s">
        <v>147</v>
      </c>
      <c r="D12" s="11" t="e">
        <f>TABLERO!#REF!</f>
        <v>#REF!</v>
      </c>
      <c r="E12" s="11" t="e">
        <f>TABLERO!#REF!</f>
        <v>#REF!</v>
      </c>
    </row>
    <row r="13" spans="2:6" ht="25.5" customHeight="1">
      <c r="B13" s="159" t="s">
        <v>31</v>
      </c>
      <c r="C13" s="159"/>
      <c r="D13" s="159"/>
      <c r="E13" s="20" t="e">
        <f>TABLERO!AF9</f>
        <v>#REF!</v>
      </c>
    </row>
    <row r="14" spans="2:6" ht="69.95">
      <c r="B14" s="59" t="s">
        <v>148</v>
      </c>
      <c r="C14" s="59" t="s">
        <v>149</v>
      </c>
      <c r="D14" s="11" t="e">
        <f>TABLERO!#REF!</f>
        <v>#REF!</v>
      </c>
      <c r="E14" s="11" t="e">
        <f>TABLERO!#REF!</f>
        <v>#REF!</v>
      </c>
    </row>
    <row r="15" spans="2:6" ht="23.1">
      <c r="B15" s="159" t="s">
        <v>31</v>
      </c>
      <c r="C15" s="159"/>
      <c r="D15" s="159"/>
      <c r="E15" s="20" t="e">
        <f>TABLERO!#REF!</f>
        <v>#REF!</v>
      </c>
    </row>
    <row r="16" spans="2:6" ht="84">
      <c r="B16" s="59" t="s">
        <v>150</v>
      </c>
      <c r="C16" s="59" t="s">
        <v>151</v>
      </c>
      <c r="D16" s="11" t="e">
        <f>TABLERO!#REF!</f>
        <v>#REF!</v>
      </c>
      <c r="E16" s="11" t="e">
        <f>TABLERO!#REF!</f>
        <v>#REF!</v>
      </c>
    </row>
    <row r="17" spans="2:5" ht="23.1">
      <c r="B17" s="159" t="s">
        <v>31</v>
      </c>
      <c r="C17" s="159"/>
      <c r="D17" s="159"/>
      <c r="E17" s="20" t="e">
        <f>TABLERO!#REF!</f>
        <v>#REF!</v>
      </c>
    </row>
    <row r="18" spans="2:5" ht="27.95">
      <c r="B18" s="165" t="s">
        <v>152</v>
      </c>
      <c r="C18" s="28" t="s">
        <v>153</v>
      </c>
      <c r="D18" s="11">
        <f>TABLERO!AE10</f>
        <v>1</v>
      </c>
      <c r="E18" s="11">
        <f>TABLERO!AF10</f>
        <v>0.5</v>
      </c>
    </row>
    <row r="19" spans="2:5" ht="15" customHeight="1">
      <c r="B19" s="166"/>
      <c r="C19" s="29" t="s">
        <v>154</v>
      </c>
      <c r="D19" s="11">
        <f>TABLERO!AE11</f>
        <v>0</v>
      </c>
      <c r="E19" s="11">
        <f>TABLERO!AF11</f>
        <v>0</v>
      </c>
    </row>
    <row r="20" spans="2:5" ht="15" customHeight="1">
      <c r="B20" s="166"/>
      <c r="C20" s="29" t="s">
        <v>155</v>
      </c>
      <c r="D20" s="11">
        <f>TABLERO!AE14</f>
        <v>0</v>
      </c>
      <c r="E20" s="11">
        <f>TABLERO!AF12</f>
        <v>0</v>
      </c>
    </row>
    <row r="21" spans="2:5" ht="24.95">
      <c r="B21" s="166"/>
      <c r="C21" s="28" t="s">
        <v>156</v>
      </c>
      <c r="D21" s="11">
        <f>TABLERO!AE16</f>
        <v>0</v>
      </c>
      <c r="E21" s="11">
        <f>TABLERO!AF16</f>
        <v>0</v>
      </c>
    </row>
    <row r="22" spans="2:5" ht="24.95">
      <c r="B22" s="167"/>
      <c r="C22" s="28" t="s">
        <v>157</v>
      </c>
      <c r="D22" s="11" t="e">
        <f>TABLERO!#REF!</f>
        <v>#REF!</v>
      </c>
      <c r="E22" s="11" t="e">
        <f>TABLERO!#REF!</f>
        <v>#REF!</v>
      </c>
    </row>
    <row r="23" spans="2:5" ht="23.1">
      <c r="B23" s="159" t="s">
        <v>31</v>
      </c>
      <c r="C23" s="159"/>
      <c r="D23" s="159"/>
      <c r="E23" s="20" t="e">
        <f>TABLERO!#REF!</f>
        <v>#REF!</v>
      </c>
    </row>
    <row r="24" spans="2:5" ht="25.5" customHeight="1">
      <c r="B24" s="162" t="s">
        <v>158</v>
      </c>
      <c r="C24" s="31" t="s">
        <v>159</v>
      </c>
      <c r="D24" s="11" t="e">
        <f>TABLERO!#REF!</f>
        <v>#REF!</v>
      </c>
      <c r="E24" s="11" t="e">
        <f>TABLERO!#REF!</f>
        <v>#REF!</v>
      </c>
    </row>
    <row r="25" spans="2:5" ht="25.5" customHeight="1">
      <c r="B25" s="162"/>
      <c r="C25" s="32" t="s">
        <v>160</v>
      </c>
      <c r="D25" s="11" t="e">
        <f>TABLERO!#REF!</f>
        <v>#REF!</v>
      </c>
      <c r="E25" s="11" t="e">
        <f>TABLERO!#REF!</f>
        <v>#REF!</v>
      </c>
    </row>
    <row r="26" spans="2:5" ht="25.5" customHeight="1">
      <c r="B26" s="162"/>
      <c r="C26" s="32" t="s">
        <v>161</v>
      </c>
      <c r="D26" s="11" t="e">
        <f>TABLERO!#REF!</f>
        <v>#REF!</v>
      </c>
      <c r="E26" s="11" t="e">
        <f>TABLERO!#REF!</f>
        <v>#REF!</v>
      </c>
    </row>
    <row r="27" spans="2:5" ht="23.1">
      <c r="B27" s="159" t="s">
        <v>31</v>
      </c>
      <c r="C27" s="159"/>
      <c r="D27" s="159"/>
      <c r="E27" s="20" t="e">
        <f>TABLERO!AF36</f>
        <v>#REF!</v>
      </c>
    </row>
    <row r="28" spans="2:5" ht="36" customHeight="1">
      <c r="B28" s="163" t="s">
        <v>162</v>
      </c>
      <c r="C28" s="33" t="s">
        <v>33</v>
      </c>
      <c r="D28" s="11" t="e">
        <f>TABLERO!#REF!</f>
        <v>#REF!</v>
      </c>
      <c r="E28" s="11" t="e">
        <f>TABLERO!#REF!</f>
        <v>#REF!</v>
      </c>
    </row>
    <row r="29" spans="2:5" ht="36" customHeight="1">
      <c r="B29" s="164"/>
      <c r="C29" s="32" t="s">
        <v>57</v>
      </c>
      <c r="D29" s="11" t="e">
        <f>TABLERO!#REF!</f>
        <v>#REF!</v>
      </c>
      <c r="E29" s="11" t="e">
        <f>TABLERO!#REF!</f>
        <v>#REF!</v>
      </c>
    </row>
    <row r="30" spans="2:5" ht="36" customHeight="1">
      <c r="B30" s="159" t="s">
        <v>31</v>
      </c>
      <c r="C30" s="159"/>
      <c r="D30" s="159"/>
      <c r="E30" s="20" t="e">
        <f>TABLERO!#REF!</f>
        <v>#REF!</v>
      </c>
    </row>
    <row r="31" spans="2:5" ht="38.25" customHeight="1">
      <c r="B31" s="160" t="s">
        <v>163</v>
      </c>
      <c r="C31" s="32" t="s">
        <v>160</v>
      </c>
      <c r="D31" s="11" t="e">
        <f>TABLERO!#REF!</f>
        <v>#REF!</v>
      </c>
      <c r="E31" s="11" t="e">
        <f>TABLERO!#REF!</f>
        <v>#REF!</v>
      </c>
    </row>
    <row r="32" spans="2:5" ht="24.95">
      <c r="B32" s="161"/>
      <c r="C32" s="32" t="s">
        <v>161</v>
      </c>
      <c r="D32" s="11" t="e">
        <f>TABLERO!#REF!</f>
        <v>#REF!</v>
      </c>
      <c r="E32" s="11" t="e">
        <f>TABLERO!#REF!</f>
        <v>#REF!</v>
      </c>
    </row>
    <row r="33" spans="2:5" ht="23.1">
      <c r="B33" s="159" t="s">
        <v>31</v>
      </c>
      <c r="C33" s="159"/>
      <c r="D33" s="159"/>
      <c r="E33" s="20" t="e">
        <f>TABLERO!#REF!</f>
        <v>#REF!</v>
      </c>
    </row>
  </sheetData>
  <mergeCells count="14">
    <mergeCell ref="B17:D17"/>
    <mergeCell ref="B18:B22"/>
    <mergeCell ref="B23:D23"/>
    <mergeCell ref="B4:B7"/>
    <mergeCell ref="B8:D8"/>
    <mergeCell ref="B13:D13"/>
    <mergeCell ref="B9:B12"/>
    <mergeCell ref="B15:D15"/>
    <mergeCell ref="B30:D30"/>
    <mergeCell ref="B31:B32"/>
    <mergeCell ref="B33:D33"/>
    <mergeCell ref="B24:B26"/>
    <mergeCell ref="B27:D27"/>
    <mergeCell ref="B28:B29"/>
  </mergeCells>
  <conditionalFormatting sqref="D4:D7">
    <cfRule type="iconSet" priority="58">
      <iconSet iconSet="3Flags">
        <cfvo type="percent" val="0"/>
        <cfvo type="percent" val="33"/>
        <cfvo type="percent" val="67"/>
      </iconSet>
    </cfRule>
  </conditionalFormatting>
  <conditionalFormatting sqref="D9:D12">
    <cfRule type="iconSet" priority="34">
      <iconSet iconSet="3Flags">
        <cfvo type="percent" val="0"/>
        <cfvo type="num" val="40"/>
        <cfvo type="num" val="80"/>
      </iconSet>
    </cfRule>
  </conditionalFormatting>
  <conditionalFormatting sqref="D14">
    <cfRule type="iconSet" priority="28">
      <iconSet iconSet="3Flags">
        <cfvo type="percent" val="0"/>
        <cfvo type="num" val="40"/>
        <cfvo type="num" val="80"/>
      </iconSet>
    </cfRule>
  </conditionalFormatting>
  <conditionalFormatting sqref="D16">
    <cfRule type="iconSet" priority="26">
      <iconSet iconSet="3Flags">
        <cfvo type="percent" val="0"/>
        <cfvo type="num" val="40"/>
        <cfvo type="num" val="80"/>
      </iconSet>
    </cfRule>
  </conditionalFormatting>
  <conditionalFormatting sqref="D18:D19">
    <cfRule type="iconSet" priority="24">
      <iconSet iconSet="3Flags">
        <cfvo type="percent" val="0"/>
        <cfvo type="num" val="40"/>
        <cfvo type="num" val="80"/>
      </iconSet>
    </cfRule>
  </conditionalFormatting>
  <conditionalFormatting sqref="D20">
    <cfRule type="iconSet" priority="20">
      <iconSet iconSet="3Flags">
        <cfvo type="percent" val="0"/>
        <cfvo type="num" val="40"/>
        <cfvo type="num" val="80"/>
      </iconSet>
    </cfRule>
  </conditionalFormatting>
  <conditionalFormatting sqref="D21">
    <cfRule type="iconSet" priority="18">
      <iconSet iconSet="3Flags">
        <cfvo type="percent" val="0"/>
        <cfvo type="num" val="40"/>
        <cfvo type="num" val="80"/>
      </iconSet>
    </cfRule>
  </conditionalFormatting>
  <conditionalFormatting sqref="D22">
    <cfRule type="iconSet" priority="16">
      <iconSet iconSet="3Flags">
        <cfvo type="percent" val="0"/>
        <cfvo type="num" val="40"/>
        <cfvo type="num" val="80"/>
      </iconSet>
    </cfRule>
  </conditionalFormatting>
  <conditionalFormatting sqref="D24">
    <cfRule type="iconSet" priority="14">
      <iconSet iconSet="3Flags">
        <cfvo type="percent" val="0"/>
        <cfvo type="num" val="40"/>
        <cfvo type="num" val="80"/>
      </iconSet>
    </cfRule>
  </conditionalFormatting>
  <conditionalFormatting sqref="D25">
    <cfRule type="iconSet" priority="12">
      <iconSet iconSet="3Flags">
        <cfvo type="percent" val="0"/>
        <cfvo type="num" val="40"/>
        <cfvo type="num" val="80"/>
      </iconSet>
    </cfRule>
  </conditionalFormatting>
  <conditionalFormatting sqref="D26">
    <cfRule type="iconSet" priority="10">
      <iconSet iconSet="3Flags">
        <cfvo type="percent" val="0"/>
        <cfvo type="num" val="40"/>
        <cfvo type="num" val="80"/>
      </iconSet>
    </cfRule>
  </conditionalFormatting>
  <conditionalFormatting sqref="D28">
    <cfRule type="iconSet" priority="8">
      <iconSet iconSet="3Flags">
        <cfvo type="percent" val="0"/>
        <cfvo type="num" val="40"/>
        <cfvo type="num" val="80"/>
      </iconSet>
    </cfRule>
  </conditionalFormatting>
  <conditionalFormatting sqref="D29">
    <cfRule type="iconSet" priority="6">
      <iconSet iconSet="3Flags">
        <cfvo type="percent" val="0"/>
        <cfvo type="num" val="40"/>
        <cfvo type="num" val="80"/>
      </iconSet>
    </cfRule>
  </conditionalFormatting>
  <conditionalFormatting sqref="D31">
    <cfRule type="iconSet" priority="4">
      <iconSet iconSet="3Flags">
        <cfvo type="percent" val="0"/>
        <cfvo type="num" val="40"/>
        <cfvo type="num" val="80"/>
      </iconSet>
    </cfRule>
  </conditionalFormatting>
  <conditionalFormatting sqref="D32">
    <cfRule type="iconSet" priority="2">
      <iconSet iconSet="3Flags">
        <cfvo type="percent" val="0"/>
        <cfvo type="num" val="40"/>
        <cfvo type="num" val="80"/>
      </iconSet>
    </cfRule>
  </conditionalFormatting>
  <conditionalFormatting sqref="E4:E7">
    <cfRule type="iconSet" priority="57">
      <iconSet>
        <cfvo type="percent" val="0"/>
        <cfvo type="percent" val="33"/>
        <cfvo type="percent" val="67"/>
      </iconSet>
    </cfRule>
  </conditionalFormatting>
  <conditionalFormatting sqref="E9:E12">
    <cfRule type="iconSet" priority="29">
      <iconSet>
        <cfvo type="percent" val="0"/>
        <cfvo type="num" val="30"/>
        <cfvo type="num" val="80"/>
      </iconSet>
    </cfRule>
  </conditionalFormatting>
  <conditionalFormatting sqref="E14">
    <cfRule type="iconSet" priority="27">
      <iconSet>
        <cfvo type="percent" val="0"/>
        <cfvo type="num" val="30"/>
        <cfvo type="num" val="80"/>
      </iconSet>
    </cfRule>
  </conditionalFormatting>
  <conditionalFormatting sqref="E16">
    <cfRule type="iconSet" priority="25">
      <iconSet>
        <cfvo type="percent" val="0"/>
        <cfvo type="num" val="30"/>
        <cfvo type="num" val="80"/>
      </iconSet>
    </cfRule>
  </conditionalFormatting>
  <conditionalFormatting sqref="E18">
    <cfRule type="iconSet" priority="23">
      <iconSet>
        <cfvo type="percent" val="0"/>
        <cfvo type="num" val="30"/>
        <cfvo type="num" val="80"/>
      </iconSet>
    </cfRule>
  </conditionalFormatting>
  <conditionalFormatting sqref="E19">
    <cfRule type="iconSet" priority="21">
      <iconSet>
        <cfvo type="percent" val="0"/>
        <cfvo type="num" val="30"/>
        <cfvo type="num" val="80"/>
      </iconSet>
    </cfRule>
  </conditionalFormatting>
  <conditionalFormatting sqref="E20">
    <cfRule type="iconSet" priority="19">
      <iconSet>
        <cfvo type="percent" val="0"/>
        <cfvo type="num" val="30"/>
        <cfvo type="num" val="80"/>
      </iconSet>
    </cfRule>
  </conditionalFormatting>
  <conditionalFormatting sqref="E21">
    <cfRule type="iconSet" priority="17">
      <iconSet>
        <cfvo type="percent" val="0"/>
        <cfvo type="num" val="30"/>
        <cfvo type="num" val="80"/>
      </iconSet>
    </cfRule>
  </conditionalFormatting>
  <conditionalFormatting sqref="E22">
    <cfRule type="iconSet" priority="15">
      <iconSet>
        <cfvo type="percent" val="0"/>
        <cfvo type="num" val="30"/>
        <cfvo type="num" val="80"/>
      </iconSet>
    </cfRule>
  </conditionalFormatting>
  <conditionalFormatting sqref="E24">
    <cfRule type="iconSet" priority="13">
      <iconSet>
        <cfvo type="percent" val="0"/>
        <cfvo type="num" val="30"/>
        <cfvo type="num" val="80"/>
      </iconSet>
    </cfRule>
  </conditionalFormatting>
  <conditionalFormatting sqref="E25">
    <cfRule type="iconSet" priority="11">
      <iconSet>
        <cfvo type="percent" val="0"/>
        <cfvo type="num" val="30"/>
        <cfvo type="num" val="80"/>
      </iconSet>
    </cfRule>
  </conditionalFormatting>
  <conditionalFormatting sqref="E26">
    <cfRule type="iconSet" priority="9">
      <iconSet>
        <cfvo type="percent" val="0"/>
        <cfvo type="num" val="30"/>
        <cfvo type="num" val="80"/>
      </iconSet>
    </cfRule>
  </conditionalFormatting>
  <conditionalFormatting sqref="E28">
    <cfRule type="iconSet" priority="7">
      <iconSet>
        <cfvo type="percent" val="0"/>
        <cfvo type="num" val="30"/>
        <cfvo type="num" val="80"/>
      </iconSet>
    </cfRule>
  </conditionalFormatting>
  <conditionalFormatting sqref="E29">
    <cfRule type="iconSet" priority="5">
      <iconSet>
        <cfvo type="percent" val="0"/>
        <cfvo type="num" val="30"/>
        <cfvo type="num" val="80"/>
      </iconSet>
    </cfRule>
  </conditionalFormatting>
  <conditionalFormatting sqref="E31">
    <cfRule type="iconSet" priority="3">
      <iconSet>
        <cfvo type="percent" val="0"/>
        <cfvo type="num" val="30"/>
        <cfvo type="num" val="80"/>
      </iconSet>
    </cfRule>
  </conditionalFormatting>
  <conditionalFormatting sqref="E32">
    <cfRule type="iconSet" priority="1">
      <iconSet>
        <cfvo type="percent" val="0"/>
        <cfvo type="num" val="30"/>
        <cfvo type="num" val="80"/>
      </iconSet>
    </cfRule>
  </conditionalFormatting>
  <dataValidations disablePrompts="1" count="1">
    <dataValidation allowBlank="1" showInputMessage="1" showErrorMessage="1" promptTitle="Mes Estimado de inicio - proceso" prompt="Despliegue el listado y seleccione el mes en el que se espera la presentación de ofertas." sqref="E3" xr:uid="{16894F7D-F565-4E0F-98B5-D7D0BD582240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a4be4ceff68973c101ff73741c163f36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e71e3c0d3ab16f3115c027633adff3d0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18BACD-355B-4793-9B76-620AD60CEE86}"/>
</file>

<file path=customXml/itemProps2.xml><?xml version="1.0" encoding="utf-8"?>
<ds:datastoreItem xmlns:ds="http://schemas.openxmlformats.org/officeDocument/2006/customXml" ds:itemID="{7E442A97-45D8-4CD7-80CF-1EECC2D82D6E}"/>
</file>

<file path=customXml/itemProps3.xml><?xml version="1.0" encoding="utf-8"?>
<ds:datastoreItem xmlns:ds="http://schemas.openxmlformats.org/officeDocument/2006/customXml" ds:itemID="{066F4754-FF34-4DD9-A6FD-1A5B0F0587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</dc:creator>
  <cp:keywords/>
  <dc:description/>
  <cp:lastModifiedBy>MARIA ANGELICA CASTRO CORREDOR</cp:lastModifiedBy>
  <cp:revision/>
  <dcterms:created xsi:type="dcterms:W3CDTF">2025-03-20T12:41:39Z</dcterms:created>
  <dcterms:modified xsi:type="dcterms:W3CDTF">2025-06-19T13:29:36Z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